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9_Организационно контрольный\___Кузнецова Е.В\№1081 изменен в программу качест жилье\"/>
    </mc:Choice>
  </mc:AlternateContent>
  <bookViews>
    <workbookView xWindow="0" yWindow="0" windowWidth="28800" windowHeight="12435"/>
  </bookViews>
  <sheets>
    <sheet name="апрель 2024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  <c r="J10" i="5"/>
  <c r="J62" i="5"/>
  <c r="J46" i="5"/>
  <c r="J66" i="5"/>
  <c r="J65" i="5"/>
  <c r="J73" i="5"/>
  <c r="J72" i="5"/>
  <c r="J69" i="5" l="1"/>
  <c r="J68" i="5"/>
  <c r="J13" i="5"/>
  <c r="J12" i="5"/>
  <c r="K12" i="5" l="1"/>
  <c r="K13" i="5"/>
  <c r="F36" i="5"/>
  <c r="F37" i="5"/>
  <c r="F34" i="5"/>
  <c r="F33" i="5"/>
  <c r="K32" i="5"/>
  <c r="J32" i="5"/>
  <c r="I32" i="5"/>
  <c r="H32" i="5"/>
  <c r="G32" i="5"/>
  <c r="F32" i="5" l="1"/>
  <c r="I66" i="5" l="1"/>
  <c r="I65" i="5"/>
  <c r="I72" i="5" l="1"/>
  <c r="I69" i="5"/>
  <c r="I60" i="5"/>
  <c r="I64" i="5"/>
  <c r="H45" i="5"/>
  <c r="I45" i="5"/>
  <c r="J45" i="5"/>
  <c r="K45" i="5"/>
  <c r="G45" i="5"/>
  <c r="H46" i="5"/>
  <c r="I46" i="5"/>
  <c r="K46" i="5"/>
  <c r="G46" i="5"/>
  <c r="I62" i="5" l="1"/>
  <c r="I73" i="5"/>
  <c r="I18" i="5"/>
  <c r="K26" i="5"/>
  <c r="I70" i="5" l="1"/>
  <c r="H12" i="5"/>
  <c r="I12" i="5"/>
  <c r="G12" i="5"/>
  <c r="G13" i="5"/>
  <c r="H13" i="5"/>
  <c r="I13" i="5"/>
  <c r="I61" i="5"/>
  <c r="F71" i="5"/>
  <c r="I29" i="5"/>
  <c r="F16" i="5"/>
  <c r="F15" i="5"/>
  <c r="K14" i="5"/>
  <c r="J14" i="5"/>
  <c r="I14" i="5"/>
  <c r="H14" i="5"/>
  <c r="G14" i="5"/>
  <c r="K29" i="5"/>
  <c r="G29" i="5"/>
  <c r="H29" i="5"/>
  <c r="J29" i="5"/>
  <c r="F30" i="5"/>
  <c r="F31" i="5"/>
  <c r="H64" i="5"/>
  <c r="H65" i="5"/>
  <c r="H11" i="5" l="1"/>
  <c r="K11" i="5"/>
  <c r="J11" i="5"/>
  <c r="G11" i="5"/>
  <c r="I11" i="5"/>
  <c r="F12" i="5"/>
  <c r="F13" i="5"/>
  <c r="I8" i="5"/>
  <c r="I59" i="5"/>
  <c r="F14" i="5"/>
  <c r="F29" i="5"/>
  <c r="H61" i="5"/>
  <c r="H69" i="5"/>
  <c r="H67" i="5" s="1"/>
  <c r="H66" i="5"/>
  <c r="H63" i="5" l="1"/>
  <c r="K61" i="5"/>
  <c r="H53" i="5"/>
  <c r="I53" i="5"/>
  <c r="J53" i="5"/>
  <c r="K53" i="5"/>
  <c r="F46" i="5"/>
  <c r="I50" i="5"/>
  <c r="J50" i="5"/>
  <c r="K50" i="5"/>
  <c r="H50" i="5"/>
  <c r="F51" i="5"/>
  <c r="F52" i="5"/>
  <c r="F54" i="5"/>
  <c r="F55" i="5"/>
  <c r="K35" i="5"/>
  <c r="F35" i="5" s="1"/>
  <c r="H26" i="5"/>
  <c r="I26" i="5"/>
  <c r="J26" i="5"/>
  <c r="H23" i="5"/>
  <c r="I23" i="5"/>
  <c r="J23" i="5"/>
  <c r="K23" i="5"/>
  <c r="G26" i="5"/>
  <c r="G23" i="5"/>
  <c r="F24" i="5"/>
  <c r="F25" i="5"/>
  <c r="F27" i="5"/>
  <c r="F28" i="5"/>
  <c r="H20" i="5"/>
  <c r="J20" i="5"/>
  <c r="K20" i="5"/>
  <c r="K76" i="5"/>
  <c r="K75" i="5"/>
  <c r="J76" i="5"/>
  <c r="J75" i="5"/>
  <c r="J60" i="5"/>
  <c r="J8" i="5" s="1"/>
  <c r="K60" i="5"/>
  <c r="K8" i="5" s="1"/>
  <c r="J61" i="5"/>
  <c r="J63" i="5"/>
  <c r="K63" i="5"/>
  <c r="K62" i="5"/>
  <c r="G69" i="5"/>
  <c r="G62" i="5" s="1"/>
  <c r="G53" i="5"/>
  <c r="F19" i="5"/>
  <c r="F18" i="5"/>
  <c r="K17" i="5"/>
  <c r="J17" i="5"/>
  <c r="I17" i="5"/>
  <c r="H17" i="5"/>
  <c r="G63" i="5"/>
  <c r="G61" i="5"/>
  <c r="H70" i="5"/>
  <c r="J70" i="5"/>
  <c r="K70" i="5"/>
  <c r="G70" i="5"/>
  <c r="F72" i="5"/>
  <c r="F73" i="5"/>
  <c r="H41" i="5"/>
  <c r="I41" i="5"/>
  <c r="J41" i="5"/>
  <c r="K41" i="5"/>
  <c r="G41" i="5"/>
  <c r="I63" i="5"/>
  <c r="G60" i="5"/>
  <c r="G8" i="5" s="1"/>
  <c r="J67" i="5"/>
  <c r="K67" i="5"/>
  <c r="H56" i="5"/>
  <c r="I56" i="5"/>
  <c r="J56" i="5"/>
  <c r="K56" i="5"/>
  <c r="G56" i="5"/>
  <c r="F78" i="5"/>
  <c r="F79" i="5"/>
  <c r="F64" i="5"/>
  <c r="F65" i="5"/>
  <c r="H76" i="5"/>
  <c r="J77" i="5"/>
  <c r="J74" i="5" s="1"/>
  <c r="K77" i="5"/>
  <c r="K74" i="5" s="1"/>
  <c r="J47" i="5"/>
  <c r="K47" i="5"/>
  <c r="I77" i="5"/>
  <c r="I74" i="5" s="1"/>
  <c r="H77" i="5"/>
  <c r="H74" i="5" s="1"/>
  <c r="G77" i="5"/>
  <c r="G74" i="5" s="1"/>
  <c r="I76" i="5"/>
  <c r="G76" i="5"/>
  <c r="I75" i="5"/>
  <c r="H75" i="5"/>
  <c r="G75" i="5"/>
  <c r="H60" i="5"/>
  <c r="H8" i="5" s="1"/>
  <c r="F58" i="5"/>
  <c r="F57" i="5"/>
  <c r="F49" i="5"/>
  <c r="F48" i="5"/>
  <c r="I47" i="5"/>
  <c r="H47" i="5"/>
  <c r="G47" i="5"/>
  <c r="F43" i="5"/>
  <c r="F42" i="5"/>
  <c r="F40" i="5"/>
  <c r="F39" i="5"/>
  <c r="F45" i="5" l="1"/>
  <c r="I9" i="5"/>
  <c r="I10" i="5"/>
  <c r="G10" i="5"/>
  <c r="F8" i="5"/>
  <c r="H9" i="5"/>
  <c r="J9" i="5"/>
  <c r="K10" i="5"/>
  <c r="K9" i="5"/>
  <c r="K7" i="5" s="1"/>
  <c r="G9" i="5"/>
  <c r="F17" i="5"/>
  <c r="F66" i="5"/>
  <c r="H62" i="5"/>
  <c r="F62" i="5" s="1"/>
  <c r="F53" i="5"/>
  <c r="F50" i="5"/>
  <c r="F69" i="5"/>
  <c r="F26" i="5"/>
  <c r="F23" i="5"/>
  <c r="F22" i="5"/>
  <c r="I20" i="5"/>
  <c r="F21" i="5"/>
  <c r="G20" i="5"/>
  <c r="G67" i="5"/>
  <c r="K59" i="5"/>
  <c r="J59" i="5"/>
  <c r="I67" i="5"/>
  <c r="F68" i="5"/>
  <c r="F70" i="5"/>
  <c r="F75" i="5"/>
  <c r="G44" i="5"/>
  <c r="G59" i="5"/>
  <c r="F74" i="5"/>
  <c r="J44" i="5"/>
  <c r="F41" i="5"/>
  <c r="F76" i="5"/>
  <c r="F61" i="5"/>
  <c r="K44" i="5"/>
  <c r="F77" i="5"/>
  <c r="F60" i="5"/>
  <c r="F63" i="5"/>
  <c r="F38" i="5"/>
  <c r="F56" i="5"/>
  <c r="F47" i="5"/>
  <c r="H44" i="5"/>
  <c r="I7" i="5" l="1"/>
  <c r="H59" i="5"/>
  <c r="F9" i="5"/>
  <c r="G7" i="5"/>
  <c r="H10" i="5"/>
  <c r="F10" i="5" s="1"/>
  <c r="F20" i="5"/>
  <c r="F67" i="5"/>
  <c r="F11" i="5"/>
  <c r="F59" i="5"/>
  <c r="I44" i="5"/>
  <c r="F44" i="5" s="1"/>
  <c r="H7" i="5" l="1"/>
  <c r="F7" i="5" s="1"/>
</calcChain>
</file>

<file path=xl/sharedStrings.xml><?xml version="1.0" encoding="utf-8"?>
<sst xmlns="http://schemas.openxmlformats.org/spreadsheetml/2006/main" count="137" uniqueCount="64">
  <si>
    <t xml:space="preserve"> № п/п.</t>
  </si>
  <si>
    <t>Наименование программы, подпрограммы, мероприятия</t>
  </si>
  <si>
    <t>ГРБС/Исполнители мероприятия</t>
  </si>
  <si>
    <t>Источник финансирования, бюджет</t>
  </si>
  <si>
    <t>Объем финансирования, годы (тыс. рублей)</t>
  </si>
  <si>
    <t>всего</t>
  </si>
  <si>
    <t>Всего</t>
  </si>
  <si>
    <t>Федеральный</t>
  </si>
  <si>
    <t>Областной</t>
  </si>
  <si>
    <t xml:space="preserve">Местный </t>
  </si>
  <si>
    <t xml:space="preserve">Областной </t>
  </si>
  <si>
    <t>Местный</t>
  </si>
  <si>
    <t>4.1.</t>
  </si>
  <si>
    <t>КУМС</t>
  </si>
  <si>
    <t>4.2.</t>
  </si>
  <si>
    <t>5.</t>
  </si>
  <si>
    <t>6.</t>
  </si>
  <si>
    <t>6.1.</t>
  </si>
  <si>
    <t>5.1.</t>
  </si>
  <si>
    <t xml:space="preserve">ПЕРЕЧЕНЬ И РЕСУРСНОЕ ОБЕСПЕЧЕНИЕ  ПОДПРОГРАММ И МЕРОПРИЯТИЙ МУНИЦИПАЛЬНОЙ ПРОГРАММЫ
</t>
  </si>
  <si>
    <t>2.</t>
  </si>
  <si>
    <t>3.</t>
  </si>
  <si>
    <t>4.</t>
  </si>
  <si>
    <t>Обеспечение жильем молодых семей</t>
  </si>
  <si>
    <t>Подпрограмма  "Строительство жилья на территории городского округа "Александровск-Сахалинский район"</t>
  </si>
  <si>
    <t>Подпрограмма «Обеспечение жильем молодых семей Александровск-Сахалинского района»</t>
  </si>
  <si>
    <t xml:space="preserve">Подпрограмма "Развитие системы градостроительного планирования"в городском округе "Александровск-Сахалинский район" </t>
  </si>
  <si>
    <t xml:space="preserve">Подпрограмма «Повышение сейсмоустойчивости жилых домов, основных объектов и систем жизнеобеспечения в городском округе «Александровск - Сахалинский район» </t>
  </si>
  <si>
    <t>Обеспечение земельных участков, предназначенных под жилищное строительство, технологическим присоединением к инженерным сетям</t>
  </si>
  <si>
    <t>Обеспечение благоустроенным жильем граждан, проживающих в аварийного жилищном фонде, признанном таковым после 01.01.2012</t>
  </si>
  <si>
    <t xml:space="preserve">Программа «Обеспечение населения городского округа  «Александровск-Сахалинский район» качественным жильем» </t>
  </si>
  <si>
    <t>Подпрограмма Создание информационной системы обеспечения градостроительной деятельности на территории городского округа "Александровск - Сахалинский район"</t>
  </si>
  <si>
    <t>Администрация ГО (для МКУ «Служба «Заказчик»)
/ОАиГ 
КУМС</t>
  </si>
  <si>
    <t>Администрация ГО/ ОАиГ</t>
  </si>
  <si>
    <t>Подпрограмма «Переселение граждан из аварийного жилищного фонда, расположенного на территории Александровск-Сахалинского района»</t>
  </si>
  <si>
    <t>4.3.</t>
  </si>
  <si>
    <t>Подготовка (разработка) эскизных проектов по проектированию объектов капитального строительства, проектов комплексного развития территории, мастер-планов</t>
  </si>
  <si>
    <t>5.2.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</si>
  <si>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</si>
  <si>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1.1.</t>
  </si>
  <si>
    <t>5.3.</t>
  </si>
  <si>
    <t>Обеспечение прав граждан-собственников жилых помещений, расположенных в аварийном жилищном фонде, признанном таковым после 01.01.2012</t>
  </si>
  <si>
    <t>1.2.</t>
  </si>
  <si>
    <t>Администрация ГО/ сельские администрации/ ОАиГ</t>
  </si>
  <si>
    <t xml:space="preserve"> Сельские администрации/  ОАиГ</t>
  </si>
  <si>
    <t>Внесение изменений в генеральный план муниципального образования городского округа «Александровск-Сахалинский район» (в т.ч. г. Александровск-Сахалинский и сел городского округа)</t>
  </si>
  <si>
    <t>Подготовка (корректировка) генеральных планов ГО, города, сёл Виахту, Мгачи, Мангидай, Арково, Арково-Берег, Чеховское, Михайловка,Дуэ, Корсаковка, Хоэ, Танги (постановка на кадастровый учет)</t>
  </si>
  <si>
    <t>1.3.</t>
  </si>
  <si>
    <t>1.4.</t>
  </si>
  <si>
    <t>1.5.</t>
  </si>
  <si>
    <t xml:space="preserve">Топографическая съемка, подготовка топографического плана в масштабе 1:500 (включая съемку подземных и надземных сооружений) территории г. Александровск-Сахалинский </t>
  </si>
  <si>
    <t>Количество земельных участков, обустроенных инженерной и транспортной инфраструктурой, предназначенных для бесплатного предоставления семьям, имеющим трех и более детей (комплексное обустройство земельных участков)</t>
  </si>
  <si>
    <t>Софинансирование расходов муниципальных образований Сахалинской области на строительство (приобретение на первичном и вторичном рынке) жилья для различных категорий граждан</t>
  </si>
  <si>
    <t>1.6.</t>
  </si>
  <si>
    <t>Установление границ зон затопления, подтопления населенных пунктов: Виахту, Трамбаус, Танги, Хоэ, Мангидай, Мгачи, Арково, Арково-Берег, Чеховское, Михайловка, Дуэ Александровск Сахалинского городского округа Сахалинской области</t>
  </si>
  <si>
    <t>1.1.1</t>
  </si>
  <si>
    <t>Актуализация градостроительной документации (генерального плана муниципального образования городского округа «Александровск-Сахалинский район» (в т.ч. г. Александровск-Сахалинский и сел городского округа) в соответствие с системой требований к пространственным данным градостроительной документации Сахалинской области (в соответствие с системой требований к наполнению данными ГИСОГД, методикой для формирования и мониторинга реализации комплексного инфраструктурного плана регионального развития)</t>
  </si>
  <si>
    <t>Внесение изменений в Правила землепользования и застройки МО городской округ «Александровск-Сахалинский район» I этап город Александровск-Сахалинский и Правил землепользования и застройки МО городской округ «Александровск-Сахалинский район» II этап села Виахту, Михайловка, Мгачи, Хоэ, Трамбаус, Танги, Арково, Арково-Берег, Чеховское, Дуэ, Мангидай, Корсаковка</t>
  </si>
  <si>
    <t>Разработка местных нормативов градостроительного проектирования городского округа «Александровск-Сахалинский район»</t>
  </si>
  <si>
    <t>Администрация ГО (для МКУ «Служба «Заказчик»)</t>
  </si>
  <si>
    <t>4.4.</t>
  </si>
  <si>
    <t>1.7.</t>
  </si>
  <si>
    <t>Разработка проекта «Правила землепользования и застройки МО городского округа «Александровск-Сахалинский-район» Сахалинской области</t>
  </si>
  <si>
    <t xml:space="preserve">Приложение № 1
к постановлению администрации
 городского округа «Александровск-Сахалинский район»
от  17.12.2024 № 1081    
Приложение № 1а
к муниципальной Программе "Обеспечение населения городского округа "Александровск-Сахалинский район" качественным жильем", утвержденной постановлением администрации городского округа «Александровск-Сахалинский район" от 24.07.2014 г. № 306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</si>
</sst>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164" fontId="0" fillId="0" borderId="0" xfId="0" applyNumberFormat="1"/>
    <xf numFmtId="0" fontId="2" fillId="0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0" xfId="0" applyFont="1"/>
    <xf numFmtId="165" fontId="1" fillId="2" borderId="1" xfId="0" applyNumberFormat="1" applyFont="1" applyFill="1" applyBorder="1" applyAlignment="1">
      <alignment horizontal="center" wrapText="1"/>
    </xf>
    <xf numFmtId="0" fontId="7" fillId="2" borderId="0" xfId="0" applyFont="1" applyFill="1"/>
    <xf numFmtId="164" fontId="7" fillId="0" borderId="0" xfId="0" applyNumberFormat="1" applyFont="1"/>
    <xf numFmtId="0" fontId="1" fillId="3" borderId="1" xfId="0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center" wrapText="1"/>
    </xf>
    <xf numFmtId="0" fontId="7" fillId="0" borderId="0" xfId="0" applyFont="1" applyFill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164" fontId="7" fillId="0" borderId="0" xfId="0" applyNumberFormat="1" applyFont="1" applyFill="1"/>
    <xf numFmtId="0" fontId="1" fillId="2" borderId="0" xfId="0" applyFont="1" applyFill="1" applyAlignment="1">
      <alignment horizontal="center" wrapText="1"/>
    </xf>
    <xf numFmtId="165" fontId="7" fillId="2" borderId="0" xfId="0" applyNumberFormat="1" applyFont="1" applyFill="1"/>
    <xf numFmtId="165" fontId="7" fillId="0" borderId="0" xfId="0" applyNumberFormat="1" applyFont="1"/>
    <xf numFmtId="164" fontId="7" fillId="2" borderId="0" xfId="0" applyNumberFormat="1" applyFont="1" applyFill="1"/>
    <xf numFmtId="164" fontId="0" fillId="2" borderId="0" xfId="0" applyNumberFormat="1" applyFill="1"/>
    <xf numFmtId="0" fontId="0" fillId="2" borderId="0" xfId="0" applyFill="1"/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1" fillId="2" borderId="0" xfId="0" applyFont="1" applyFill="1"/>
    <xf numFmtId="0" fontId="8" fillId="4" borderId="1" xfId="0" applyFont="1" applyFill="1" applyBorder="1" applyAlignment="1">
      <alignment wrapText="1"/>
    </xf>
    <xf numFmtId="165" fontId="8" fillId="4" borderId="1" xfId="0" applyNumberFormat="1" applyFont="1" applyFill="1" applyBorder="1" applyAlignment="1">
      <alignment horizontal="center" wrapText="1"/>
    </xf>
    <xf numFmtId="165" fontId="9" fillId="4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8" fillId="4" borderId="2" xfId="0" applyFont="1" applyFill="1" applyBorder="1" applyAlignment="1">
      <alignment wrapText="1"/>
    </xf>
    <xf numFmtId="165" fontId="2" fillId="5" borderId="1" xfId="0" applyNumberFormat="1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16" fontId="2" fillId="0" borderId="10" xfId="0" applyNumberFormat="1" applyFont="1" applyBorder="1" applyAlignment="1">
      <alignment horizontal="center" wrapText="1"/>
    </xf>
    <xf numFmtId="16" fontId="2" fillId="0" borderId="11" xfId="0" applyNumberFormat="1" applyFont="1" applyBorder="1" applyAlignment="1">
      <alignment horizontal="center" wrapText="1"/>
    </xf>
    <xf numFmtId="16" fontId="2" fillId="0" borderId="9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4" borderId="10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wrapText="1"/>
    </xf>
    <xf numFmtId="0" fontId="2" fillId="2" borderId="11" xfId="0" applyNumberFormat="1" applyFont="1" applyFill="1" applyBorder="1" applyAlignment="1">
      <alignment horizontal="center" wrapText="1"/>
    </xf>
    <xf numFmtId="0" fontId="2" fillId="2" borderId="9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2"/>
  <sheetViews>
    <sheetView tabSelected="1" zoomScaleNormal="100" workbookViewId="0">
      <pane xSplit="12" ySplit="6" topLeftCell="M7" activePane="bottomRight" state="frozen"/>
      <selection pane="topRight" activeCell="M1" sqref="M1"/>
      <selection pane="bottomLeft" activeCell="A7" sqref="A7"/>
      <selection pane="bottomRight" activeCell="I12" sqref="I12"/>
    </sheetView>
  </sheetViews>
  <sheetFormatPr defaultRowHeight="12.75" x14ac:dyDescent="0.2"/>
  <cols>
    <col min="1" max="1" width="8.5703125" customWidth="1"/>
    <col min="2" max="2" width="49.7109375" customWidth="1"/>
    <col min="4" max="4" width="8.140625" customWidth="1"/>
    <col min="5" max="5" width="15" customWidth="1"/>
    <col min="6" max="6" width="15.28515625" customWidth="1"/>
    <col min="7" max="7" width="12.5703125" customWidth="1"/>
    <col min="8" max="8" width="12.7109375" style="17" customWidth="1"/>
    <col min="9" max="9" width="12" style="26" customWidth="1"/>
    <col min="10" max="10" width="13.28515625" customWidth="1"/>
    <col min="11" max="11" width="13.7109375" customWidth="1"/>
    <col min="12" max="12" width="6.7109375" customWidth="1"/>
    <col min="13" max="13" width="7.140625" customWidth="1"/>
    <col min="14" max="14" width="7.42578125" customWidth="1"/>
    <col min="15" max="15" width="8.28515625" customWidth="1"/>
  </cols>
  <sheetData>
    <row r="1" spans="1:13" ht="122.25" customHeight="1" x14ac:dyDescent="0.25">
      <c r="B1" s="75"/>
      <c r="C1" s="76"/>
      <c r="D1" s="76"/>
      <c r="E1" s="76"/>
      <c r="F1" s="62" t="s">
        <v>63</v>
      </c>
      <c r="G1" s="62"/>
      <c r="H1" s="62"/>
      <c r="I1" s="62"/>
      <c r="J1" s="62"/>
      <c r="K1" s="62"/>
    </row>
    <row r="2" spans="1:13" s="10" customFormat="1" ht="15.75" customHeight="1" x14ac:dyDescent="0.2">
      <c r="H2" s="17"/>
      <c r="I2" s="21"/>
      <c r="J2" s="3"/>
      <c r="K2" s="3"/>
    </row>
    <row r="3" spans="1:13" s="10" customFormat="1" ht="24" customHeight="1" x14ac:dyDescent="0.2">
      <c r="A3" s="63" t="s">
        <v>19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s="10" customFormat="1" ht="22.5" customHeight="1" x14ac:dyDescent="0.2">
      <c r="A4" s="64" t="s">
        <v>0</v>
      </c>
      <c r="B4" s="64" t="s">
        <v>1</v>
      </c>
      <c r="C4" s="65" t="s">
        <v>2</v>
      </c>
      <c r="D4" s="65"/>
      <c r="E4" s="65" t="s">
        <v>3</v>
      </c>
      <c r="F4" s="64" t="s">
        <v>4</v>
      </c>
      <c r="G4" s="64"/>
      <c r="H4" s="64"/>
      <c r="I4" s="64"/>
      <c r="J4" s="64"/>
      <c r="K4" s="64"/>
    </row>
    <row r="5" spans="1:13" s="10" customFormat="1" ht="18.75" customHeight="1" x14ac:dyDescent="0.2">
      <c r="A5" s="64"/>
      <c r="B5" s="64"/>
      <c r="C5" s="65"/>
      <c r="D5" s="65"/>
      <c r="E5" s="65"/>
      <c r="F5" s="8" t="s">
        <v>5</v>
      </c>
      <c r="G5" s="2">
        <v>2021</v>
      </c>
      <c r="H5" s="18">
        <v>2022</v>
      </c>
      <c r="I5" s="28">
        <v>2023</v>
      </c>
      <c r="J5" s="8">
        <v>2024</v>
      </c>
      <c r="K5" s="8">
        <v>2025</v>
      </c>
    </row>
    <row r="6" spans="1:13" s="10" customFormat="1" x14ac:dyDescent="0.2">
      <c r="A6" s="8">
        <v>1</v>
      </c>
      <c r="B6" s="8">
        <v>2</v>
      </c>
      <c r="C6" s="64">
        <v>3</v>
      </c>
      <c r="D6" s="64"/>
      <c r="E6" s="8">
        <v>4</v>
      </c>
      <c r="F6" s="8">
        <v>5</v>
      </c>
      <c r="G6" s="2">
        <v>7</v>
      </c>
      <c r="H6" s="18">
        <v>8</v>
      </c>
      <c r="I6" s="28">
        <v>9</v>
      </c>
      <c r="J6" s="8">
        <v>10</v>
      </c>
      <c r="K6" s="8">
        <v>11</v>
      </c>
    </row>
    <row r="7" spans="1:13" s="12" customFormat="1" ht="15" customHeight="1" x14ac:dyDescent="0.2">
      <c r="A7" s="66" t="s">
        <v>30</v>
      </c>
      <c r="B7" s="67"/>
      <c r="C7" s="67"/>
      <c r="D7" s="68"/>
      <c r="E7" s="14" t="s">
        <v>6</v>
      </c>
      <c r="F7" s="15">
        <f t="shared" ref="F7:F13" si="0">G7+H7+I7+J7+K7</f>
        <v>3425313.7839999995</v>
      </c>
      <c r="G7" s="16">
        <f>G8+G9+G10</f>
        <v>158885.47199999998</v>
      </c>
      <c r="H7" s="16">
        <f t="shared" ref="H7:K7" si="1">H8+H9+H10</f>
        <v>862529.6</v>
      </c>
      <c r="I7" s="16">
        <f t="shared" si="1"/>
        <v>1349768.2279999999</v>
      </c>
      <c r="J7" s="16">
        <f>J8+J9+J10</f>
        <v>1051403.084</v>
      </c>
      <c r="K7" s="16">
        <f t="shared" si="1"/>
        <v>2727.4</v>
      </c>
      <c r="M7" s="22"/>
    </row>
    <row r="8" spans="1:13" s="12" customFormat="1" ht="13.5" customHeight="1" x14ac:dyDescent="0.2">
      <c r="A8" s="69"/>
      <c r="B8" s="70"/>
      <c r="C8" s="70"/>
      <c r="D8" s="71"/>
      <c r="E8" s="14" t="s">
        <v>7</v>
      </c>
      <c r="F8" s="15">
        <f t="shared" si="0"/>
        <v>849205.14800000004</v>
      </c>
      <c r="G8" s="16">
        <f>G60</f>
        <v>0</v>
      </c>
      <c r="H8" s="16">
        <f t="shared" ref="H8:K8" si="2">H60</f>
        <v>323512</v>
      </c>
      <c r="I8" s="16">
        <f t="shared" si="2"/>
        <v>392089.63099999999</v>
      </c>
      <c r="J8" s="16">
        <f t="shared" si="2"/>
        <v>133603.51699999999</v>
      </c>
      <c r="K8" s="16">
        <f t="shared" si="2"/>
        <v>0</v>
      </c>
    </row>
    <row r="9" spans="1:13" s="12" customFormat="1" ht="15" customHeight="1" x14ac:dyDescent="0.2">
      <c r="A9" s="69"/>
      <c r="B9" s="70"/>
      <c r="C9" s="70"/>
      <c r="D9" s="71"/>
      <c r="E9" s="14" t="s">
        <v>8</v>
      </c>
      <c r="F9" s="15">
        <f t="shared" si="0"/>
        <v>2533834.0120000001</v>
      </c>
      <c r="G9" s="15">
        <f t="shared" ref="G9:K10" si="3">G12+G45+G61+G75</f>
        <v>156505.84899999999</v>
      </c>
      <c r="H9" s="15">
        <f t="shared" si="3"/>
        <v>530218.5</v>
      </c>
      <c r="I9" s="16">
        <f t="shared" si="3"/>
        <v>940744.99799999991</v>
      </c>
      <c r="J9" s="15">
        <f t="shared" si="3"/>
        <v>903864.66500000015</v>
      </c>
      <c r="K9" s="15">
        <f t="shared" si="3"/>
        <v>2500</v>
      </c>
    </row>
    <row r="10" spans="1:13" s="12" customFormat="1" ht="12.75" customHeight="1" x14ac:dyDescent="0.2">
      <c r="A10" s="72"/>
      <c r="B10" s="73"/>
      <c r="C10" s="73"/>
      <c r="D10" s="74"/>
      <c r="E10" s="14" t="s">
        <v>9</v>
      </c>
      <c r="F10" s="15">
        <f t="shared" si="0"/>
        <v>42274.624000000003</v>
      </c>
      <c r="G10" s="15">
        <f t="shared" si="3"/>
        <v>2379.623</v>
      </c>
      <c r="H10" s="15">
        <f t="shared" si="3"/>
        <v>8799.1</v>
      </c>
      <c r="I10" s="16">
        <f t="shared" si="3"/>
        <v>16933.598999999998</v>
      </c>
      <c r="J10" s="15">
        <f>J13+J46+J62+J76</f>
        <v>13934.901999999998</v>
      </c>
      <c r="K10" s="15">
        <f t="shared" si="3"/>
        <v>227.4</v>
      </c>
    </row>
    <row r="11" spans="1:13" s="12" customFormat="1" ht="16.5" customHeight="1" x14ac:dyDescent="0.2">
      <c r="A11" s="56">
        <v>1</v>
      </c>
      <c r="B11" s="77" t="s">
        <v>26</v>
      </c>
      <c r="C11" s="80" t="s">
        <v>43</v>
      </c>
      <c r="D11" s="81"/>
      <c r="E11" s="30" t="s">
        <v>6</v>
      </c>
      <c r="F11" s="31">
        <f t="shared" si="0"/>
        <v>26547.451000000001</v>
      </c>
      <c r="G11" s="32">
        <f>G12+G13</f>
        <v>8355.4699999999993</v>
      </c>
      <c r="H11" s="32">
        <f t="shared" ref="H11:K11" si="4">H12+H13</f>
        <v>548.80000000000007</v>
      </c>
      <c r="I11" s="32">
        <f t="shared" si="4"/>
        <v>10320.081</v>
      </c>
      <c r="J11" s="32">
        <f t="shared" si="4"/>
        <v>4595.7</v>
      </c>
      <c r="K11" s="32">
        <f t="shared" si="4"/>
        <v>2727.4</v>
      </c>
    </row>
    <row r="12" spans="1:13" s="12" customFormat="1" ht="16.5" customHeight="1" x14ac:dyDescent="0.2">
      <c r="A12" s="56"/>
      <c r="B12" s="78"/>
      <c r="C12" s="81"/>
      <c r="D12" s="81"/>
      <c r="E12" s="30" t="s">
        <v>10</v>
      </c>
      <c r="F12" s="31">
        <f t="shared" si="0"/>
        <v>25807.780999999999</v>
      </c>
      <c r="G12" s="32">
        <f>G15+G18+G21+G24+G27+G30+G36+G39+G42</f>
        <v>8300</v>
      </c>
      <c r="H12" s="32">
        <f t="shared" ref="H12:I12" si="5">H15+H18+H21+H24+H27+H30+H36+H39+H42</f>
        <v>539.6</v>
      </c>
      <c r="I12" s="32">
        <f t="shared" si="5"/>
        <v>10010.481</v>
      </c>
      <c r="J12" s="32">
        <f>J15+J18+J21+J24+J27+J30+J33+J36+J39+J42</f>
        <v>4457.7</v>
      </c>
      <c r="K12" s="32">
        <f>K15+K18+K21+K24+K27+K30+K33+K36+K39+K42</f>
        <v>2500</v>
      </c>
    </row>
    <row r="13" spans="1:13" s="12" customFormat="1" ht="20.25" customHeight="1" x14ac:dyDescent="0.2">
      <c r="A13" s="56"/>
      <c r="B13" s="79"/>
      <c r="C13" s="81"/>
      <c r="D13" s="81"/>
      <c r="E13" s="30" t="s">
        <v>9</v>
      </c>
      <c r="F13" s="31">
        <f t="shared" si="0"/>
        <v>739.67</v>
      </c>
      <c r="G13" s="32">
        <f>G16+G19+G22+G25+G28+G31+G37++G40+G43</f>
        <v>55.47</v>
      </c>
      <c r="H13" s="32">
        <f t="shared" ref="H13:I13" si="6">H16+H19+H22+H25+H28+H31+H37++H40+H43</f>
        <v>9.1999999999999993</v>
      </c>
      <c r="I13" s="32">
        <f t="shared" si="6"/>
        <v>309.60000000000002</v>
      </c>
      <c r="J13" s="32">
        <f>J16+J19+J22+J25+J28+J31+J34+J37++J40+J43</f>
        <v>138</v>
      </c>
      <c r="K13" s="32">
        <f>K16+K19+K22+K25+K28+K31+K34+K37+K40+K43</f>
        <v>227.4</v>
      </c>
    </row>
    <row r="14" spans="1:13" s="12" customFormat="1" ht="20.25" customHeight="1" x14ac:dyDescent="0.2">
      <c r="A14" s="36" t="s">
        <v>39</v>
      </c>
      <c r="B14" s="39" t="s">
        <v>45</v>
      </c>
      <c r="C14" s="112" t="s">
        <v>33</v>
      </c>
      <c r="D14" s="113"/>
      <c r="E14" s="9" t="s">
        <v>6</v>
      </c>
      <c r="F14" s="6">
        <f t="shared" ref="F14:F40" si="7">G14+H14+I14+J14+K14</f>
        <v>7756.4699999999993</v>
      </c>
      <c r="G14" s="11">
        <f>G15+G16</f>
        <v>7756.4699999999993</v>
      </c>
      <c r="H14" s="11">
        <f t="shared" ref="H14:K14" si="8">H15+H16</f>
        <v>0</v>
      </c>
      <c r="I14" s="11">
        <f t="shared" si="8"/>
        <v>0</v>
      </c>
      <c r="J14" s="11">
        <f t="shared" si="8"/>
        <v>0</v>
      </c>
      <c r="K14" s="11">
        <f t="shared" si="8"/>
        <v>0</v>
      </c>
    </row>
    <row r="15" spans="1:13" s="12" customFormat="1" ht="20.25" customHeight="1" x14ac:dyDescent="0.2">
      <c r="A15" s="37"/>
      <c r="B15" s="40"/>
      <c r="C15" s="114"/>
      <c r="D15" s="115"/>
      <c r="E15" s="9" t="s">
        <v>10</v>
      </c>
      <c r="F15" s="6">
        <f t="shared" si="7"/>
        <v>7706.99</v>
      </c>
      <c r="G15" s="11">
        <v>7706.99</v>
      </c>
      <c r="H15" s="11">
        <v>0</v>
      </c>
      <c r="I15" s="11">
        <v>0</v>
      </c>
      <c r="J15" s="11">
        <v>0</v>
      </c>
      <c r="K15" s="11">
        <v>0</v>
      </c>
    </row>
    <row r="16" spans="1:13" s="12" customFormat="1" ht="20.25" customHeight="1" x14ac:dyDescent="0.2">
      <c r="A16" s="38"/>
      <c r="B16" s="41"/>
      <c r="C16" s="114"/>
      <c r="D16" s="115"/>
      <c r="E16" s="9" t="s">
        <v>9</v>
      </c>
      <c r="F16" s="6">
        <f t="shared" si="7"/>
        <v>49.48</v>
      </c>
      <c r="G16" s="11">
        <v>49.48</v>
      </c>
      <c r="H16" s="11">
        <v>0</v>
      </c>
      <c r="I16" s="11">
        <v>0</v>
      </c>
      <c r="J16" s="11">
        <v>0</v>
      </c>
      <c r="K16" s="11">
        <v>0</v>
      </c>
    </row>
    <row r="17" spans="1:11" s="12" customFormat="1" ht="38.25" customHeight="1" x14ac:dyDescent="0.2">
      <c r="A17" s="48" t="s">
        <v>55</v>
      </c>
      <c r="B17" s="45" t="s">
        <v>56</v>
      </c>
      <c r="C17" s="114"/>
      <c r="D17" s="115"/>
      <c r="E17" s="27" t="s">
        <v>6</v>
      </c>
      <c r="F17" s="5">
        <f t="shared" ref="F17:F19" si="9">G17+H17+I17+J17+K17</f>
        <v>820.08100000000002</v>
      </c>
      <c r="G17" s="19">
        <v>0</v>
      </c>
      <c r="H17" s="19">
        <f t="shared" ref="H17:K17" si="10">H18+H19</f>
        <v>0</v>
      </c>
      <c r="I17" s="11">
        <f t="shared" si="10"/>
        <v>820.08100000000002</v>
      </c>
      <c r="J17" s="19">
        <f t="shared" si="10"/>
        <v>0</v>
      </c>
      <c r="K17" s="19">
        <f t="shared" si="10"/>
        <v>0</v>
      </c>
    </row>
    <row r="18" spans="1:11" s="12" customFormat="1" ht="51" customHeight="1" x14ac:dyDescent="0.2">
      <c r="A18" s="49"/>
      <c r="B18" s="46"/>
      <c r="C18" s="114"/>
      <c r="D18" s="115"/>
      <c r="E18" s="27" t="s">
        <v>10</v>
      </c>
      <c r="F18" s="5">
        <f t="shared" si="9"/>
        <v>795.48099999999999</v>
      </c>
      <c r="G18" s="19">
        <v>0</v>
      </c>
      <c r="H18" s="19">
        <v>0</v>
      </c>
      <c r="I18" s="11">
        <f>795.4+0.081</f>
        <v>795.48099999999999</v>
      </c>
      <c r="J18" s="19">
        <v>0</v>
      </c>
      <c r="K18" s="19">
        <v>0</v>
      </c>
    </row>
    <row r="19" spans="1:11" s="12" customFormat="1" ht="42" customHeight="1" x14ac:dyDescent="0.2">
      <c r="A19" s="50"/>
      <c r="B19" s="47"/>
      <c r="C19" s="116"/>
      <c r="D19" s="117"/>
      <c r="E19" s="27" t="s">
        <v>9</v>
      </c>
      <c r="F19" s="5">
        <f t="shared" si="9"/>
        <v>24.6</v>
      </c>
      <c r="G19" s="19">
        <v>0</v>
      </c>
      <c r="H19" s="19">
        <v>0</v>
      </c>
      <c r="I19" s="11">
        <v>24.6</v>
      </c>
      <c r="J19" s="19">
        <v>0</v>
      </c>
      <c r="K19" s="19">
        <v>0</v>
      </c>
    </row>
    <row r="20" spans="1:11" s="12" customFormat="1" ht="17.25" customHeight="1" x14ac:dyDescent="0.2">
      <c r="A20" s="42" t="s">
        <v>42</v>
      </c>
      <c r="B20" s="45" t="s">
        <v>46</v>
      </c>
      <c r="C20" s="112" t="s">
        <v>44</v>
      </c>
      <c r="D20" s="113"/>
      <c r="E20" s="27" t="s">
        <v>6</v>
      </c>
      <c r="F20" s="5">
        <f>G20+H20+I20+J20+K20</f>
        <v>599</v>
      </c>
      <c r="G20" s="19">
        <f>G21+G22</f>
        <v>599</v>
      </c>
      <c r="H20" s="19">
        <f t="shared" ref="H20:K20" si="11">H21+H22</f>
        <v>0</v>
      </c>
      <c r="I20" s="11">
        <f t="shared" si="11"/>
        <v>0</v>
      </c>
      <c r="J20" s="19">
        <f t="shared" si="11"/>
        <v>0</v>
      </c>
      <c r="K20" s="19">
        <f t="shared" si="11"/>
        <v>0</v>
      </c>
    </row>
    <row r="21" spans="1:11" s="12" customFormat="1" ht="17.25" customHeight="1" x14ac:dyDescent="0.2">
      <c r="A21" s="43"/>
      <c r="B21" s="46"/>
      <c r="C21" s="114"/>
      <c r="D21" s="115"/>
      <c r="E21" s="27" t="s">
        <v>10</v>
      </c>
      <c r="F21" s="5">
        <f>G21+H21+I21+J21+K21</f>
        <v>593.01</v>
      </c>
      <c r="G21" s="19">
        <v>593.01</v>
      </c>
      <c r="H21" s="19">
        <v>0</v>
      </c>
      <c r="I21" s="11">
        <v>0</v>
      </c>
      <c r="J21" s="19">
        <v>0</v>
      </c>
      <c r="K21" s="19">
        <v>0</v>
      </c>
    </row>
    <row r="22" spans="1:11" s="12" customFormat="1" ht="17.25" customHeight="1" x14ac:dyDescent="0.2">
      <c r="A22" s="44"/>
      <c r="B22" s="47"/>
      <c r="C22" s="116"/>
      <c r="D22" s="117"/>
      <c r="E22" s="27" t="s">
        <v>9</v>
      </c>
      <c r="F22" s="5">
        <f>G22+H22+I22+J22+K22</f>
        <v>5.99</v>
      </c>
      <c r="G22" s="19">
        <v>5.99</v>
      </c>
      <c r="H22" s="19">
        <v>0</v>
      </c>
      <c r="I22" s="11">
        <v>0</v>
      </c>
      <c r="J22" s="19">
        <v>0</v>
      </c>
      <c r="K22" s="19">
        <v>0</v>
      </c>
    </row>
    <row r="23" spans="1:11" s="12" customFormat="1" ht="17.25" customHeight="1" x14ac:dyDescent="0.2">
      <c r="A23" s="42" t="s">
        <v>47</v>
      </c>
      <c r="B23" s="45" t="s">
        <v>50</v>
      </c>
      <c r="C23" s="122" t="s">
        <v>33</v>
      </c>
      <c r="D23" s="123"/>
      <c r="E23" s="27" t="s">
        <v>6</v>
      </c>
      <c r="F23" s="5">
        <f t="shared" ref="F23:F31" si="12">G23+H23+I23+J23+K23</f>
        <v>7170</v>
      </c>
      <c r="G23" s="19">
        <f>G24+G25</f>
        <v>0</v>
      </c>
      <c r="H23" s="19">
        <f t="shared" ref="H23:K23" si="13">H24+H25</f>
        <v>548.80000000000007</v>
      </c>
      <c r="I23" s="11">
        <f t="shared" si="13"/>
        <v>0</v>
      </c>
      <c r="J23" s="19">
        <f t="shared" si="13"/>
        <v>4043.8</v>
      </c>
      <c r="K23" s="19">
        <f t="shared" si="13"/>
        <v>2577.4</v>
      </c>
    </row>
    <row r="24" spans="1:11" s="12" customFormat="1" ht="17.25" customHeight="1" x14ac:dyDescent="0.2">
      <c r="A24" s="43"/>
      <c r="B24" s="46"/>
      <c r="C24" s="123"/>
      <c r="D24" s="123"/>
      <c r="E24" s="27" t="s">
        <v>10</v>
      </c>
      <c r="F24" s="5">
        <f t="shared" si="12"/>
        <v>6962</v>
      </c>
      <c r="G24" s="19">
        <v>0</v>
      </c>
      <c r="H24" s="19">
        <v>539.6</v>
      </c>
      <c r="I24" s="11">
        <v>0</v>
      </c>
      <c r="J24" s="19">
        <v>3922.4</v>
      </c>
      <c r="K24" s="19">
        <v>2500</v>
      </c>
    </row>
    <row r="25" spans="1:11" s="12" customFormat="1" ht="17.25" customHeight="1" x14ac:dyDescent="0.2">
      <c r="A25" s="44"/>
      <c r="B25" s="47"/>
      <c r="C25" s="123"/>
      <c r="D25" s="123"/>
      <c r="E25" s="27" t="s">
        <v>9</v>
      </c>
      <c r="F25" s="5">
        <f t="shared" si="12"/>
        <v>208</v>
      </c>
      <c r="G25" s="19">
        <v>0</v>
      </c>
      <c r="H25" s="19">
        <v>9.1999999999999993</v>
      </c>
      <c r="I25" s="11">
        <v>0</v>
      </c>
      <c r="J25" s="19">
        <v>121.4</v>
      </c>
      <c r="K25" s="19">
        <v>77.400000000000006</v>
      </c>
    </row>
    <row r="26" spans="1:11" s="29" customFormat="1" ht="17.25" customHeight="1" x14ac:dyDescent="0.2">
      <c r="A26" s="42" t="s">
        <v>48</v>
      </c>
      <c r="B26" s="45" t="s">
        <v>58</v>
      </c>
      <c r="C26" s="122" t="s">
        <v>33</v>
      </c>
      <c r="D26" s="124"/>
      <c r="E26" s="33" t="s">
        <v>6</v>
      </c>
      <c r="F26" s="19">
        <f t="shared" si="12"/>
        <v>125</v>
      </c>
      <c r="G26" s="19">
        <f>G27+G28</f>
        <v>0</v>
      </c>
      <c r="H26" s="19">
        <f t="shared" ref="H26:K26" si="14">H27+H28</f>
        <v>0</v>
      </c>
      <c r="I26" s="11">
        <f t="shared" si="14"/>
        <v>0</v>
      </c>
      <c r="J26" s="19">
        <f t="shared" si="14"/>
        <v>125</v>
      </c>
      <c r="K26" s="19">
        <f t="shared" si="14"/>
        <v>0</v>
      </c>
    </row>
    <row r="27" spans="1:11" s="29" customFormat="1" ht="17.25" customHeight="1" x14ac:dyDescent="0.2">
      <c r="A27" s="43"/>
      <c r="B27" s="46"/>
      <c r="C27" s="124"/>
      <c r="D27" s="124"/>
      <c r="E27" s="33" t="s">
        <v>10</v>
      </c>
      <c r="F27" s="19">
        <f t="shared" si="12"/>
        <v>121.2</v>
      </c>
      <c r="G27" s="19">
        <v>0</v>
      </c>
      <c r="H27" s="19">
        <v>0</v>
      </c>
      <c r="I27" s="11">
        <v>0</v>
      </c>
      <c r="J27" s="19">
        <v>121.2</v>
      </c>
      <c r="K27" s="19">
        <v>0</v>
      </c>
    </row>
    <row r="28" spans="1:11" s="29" customFormat="1" ht="17.25" customHeight="1" x14ac:dyDescent="0.2">
      <c r="A28" s="44"/>
      <c r="B28" s="47"/>
      <c r="C28" s="124"/>
      <c r="D28" s="124"/>
      <c r="E28" s="33" t="s">
        <v>9</v>
      </c>
      <c r="F28" s="19">
        <f t="shared" si="12"/>
        <v>3.8</v>
      </c>
      <c r="G28" s="19">
        <v>0</v>
      </c>
      <c r="H28" s="19">
        <v>0</v>
      </c>
      <c r="I28" s="11">
        <v>0</v>
      </c>
      <c r="J28" s="19">
        <v>3.8</v>
      </c>
      <c r="K28" s="19">
        <v>0</v>
      </c>
    </row>
    <row r="29" spans="1:11" s="12" customFormat="1" ht="19.5" customHeight="1" x14ac:dyDescent="0.2">
      <c r="A29" s="42" t="s">
        <v>49</v>
      </c>
      <c r="B29" s="45" t="s">
        <v>54</v>
      </c>
      <c r="C29" s="122" t="s">
        <v>33</v>
      </c>
      <c r="D29" s="123"/>
      <c r="E29" s="27" t="s">
        <v>6</v>
      </c>
      <c r="F29" s="5">
        <f t="shared" si="12"/>
        <v>9500</v>
      </c>
      <c r="G29" s="19">
        <f t="shared" ref="G29:H29" si="15">G30+G31</f>
        <v>0</v>
      </c>
      <c r="H29" s="19">
        <f t="shared" si="15"/>
        <v>0</v>
      </c>
      <c r="I29" s="11">
        <f>I30+I31</f>
        <v>9500</v>
      </c>
      <c r="J29" s="19">
        <f>J30+J31</f>
        <v>0</v>
      </c>
      <c r="K29" s="19">
        <f>K30+K31</f>
        <v>0</v>
      </c>
    </row>
    <row r="30" spans="1:11" s="12" customFormat="1" ht="22.5" customHeight="1" x14ac:dyDescent="0.2">
      <c r="A30" s="43"/>
      <c r="B30" s="46"/>
      <c r="C30" s="123"/>
      <c r="D30" s="123"/>
      <c r="E30" s="27" t="s">
        <v>10</v>
      </c>
      <c r="F30" s="5">
        <f t="shared" si="12"/>
        <v>9215</v>
      </c>
      <c r="G30" s="19">
        <v>0</v>
      </c>
      <c r="H30" s="19">
        <v>0</v>
      </c>
      <c r="I30" s="11">
        <v>9215</v>
      </c>
      <c r="J30" s="19">
        <v>0</v>
      </c>
      <c r="K30" s="19">
        <v>0</v>
      </c>
    </row>
    <row r="31" spans="1:11" s="12" customFormat="1" ht="21.75" customHeight="1" x14ac:dyDescent="0.2">
      <c r="A31" s="44"/>
      <c r="B31" s="47"/>
      <c r="C31" s="123"/>
      <c r="D31" s="123"/>
      <c r="E31" s="27" t="s">
        <v>9</v>
      </c>
      <c r="F31" s="5">
        <f t="shared" si="12"/>
        <v>285</v>
      </c>
      <c r="G31" s="19">
        <v>0</v>
      </c>
      <c r="H31" s="19">
        <v>0</v>
      </c>
      <c r="I31" s="11">
        <v>285</v>
      </c>
      <c r="J31" s="19">
        <v>0</v>
      </c>
      <c r="K31" s="19">
        <v>0</v>
      </c>
    </row>
    <row r="32" spans="1:11" s="12" customFormat="1" ht="38.25" customHeight="1" x14ac:dyDescent="0.2">
      <c r="A32" s="60" t="s">
        <v>53</v>
      </c>
      <c r="B32" s="61" t="s">
        <v>57</v>
      </c>
      <c r="C32" s="122" t="s">
        <v>33</v>
      </c>
      <c r="D32" s="123"/>
      <c r="E32" s="27" t="s">
        <v>6</v>
      </c>
      <c r="F32" s="5">
        <f t="shared" ref="F32:F33" si="16">G32+H32+I32+J32+K32</f>
        <v>990.01200000000017</v>
      </c>
      <c r="G32" s="19">
        <f>G33+G34</f>
        <v>0</v>
      </c>
      <c r="H32" s="19">
        <f t="shared" ref="H32" si="17">H33+H34</f>
        <v>0</v>
      </c>
      <c r="I32" s="11">
        <f>SUM(I33:I37)</f>
        <v>563.11200000000008</v>
      </c>
      <c r="J32" s="19">
        <f>SUM(J33:J37)</f>
        <v>426.90000000000003</v>
      </c>
      <c r="K32" s="19">
        <f t="shared" ref="K32" si="18">K33+K34</f>
        <v>0</v>
      </c>
    </row>
    <row r="33" spans="1:11" s="12" customFormat="1" ht="36.75" customHeight="1" x14ac:dyDescent="0.2">
      <c r="A33" s="60"/>
      <c r="B33" s="61"/>
      <c r="C33" s="123"/>
      <c r="D33" s="123"/>
      <c r="E33" s="27" t="s">
        <v>10</v>
      </c>
      <c r="F33" s="5">
        <f t="shared" si="16"/>
        <v>960.31900000000007</v>
      </c>
      <c r="G33" s="19">
        <v>0</v>
      </c>
      <c r="H33" s="19">
        <v>0</v>
      </c>
      <c r="I33" s="11">
        <v>546.21900000000005</v>
      </c>
      <c r="J33" s="19">
        <v>414.1</v>
      </c>
      <c r="K33" s="19">
        <v>0</v>
      </c>
    </row>
    <row r="34" spans="1:11" s="12" customFormat="1" ht="39" customHeight="1" x14ac:dyDescent="0.2">
      <c r="A34" s="60"/>
      <c r="B34" s="61"/>
      <c r="C34" s="123"/>
      <c r="D34" s="123"/>
      <c r="E34" s="27" t="s">
        <v>9</v>
      </c>
      <c r="F34" s="5">
        <f>G34+H34+I34+J34+K34</f>
        <v>29.693000000000001</v>
      </c>
      <c r="G34" s="19">
        <v>0</v>
      </c>
      <c r="H34" s="19">
        <v>0</v>
      </c>
      <c r="I34" s="11">
        <v>16.893000000000001</v>
      </c>
      <c r="J34" s="19">
        <v>12.8</v>
      </c>
      <c r="K34" s="19">
        <v>0</v>
      </c>
    </row>
    <row r="35" spans="1:11" s="12" customFormat="1" ht="36.75" customHeight="1" x14ac:dyDescent="0.2">
      <c r="A35" s="60" t="s">
        <v>61</v>
      </c>
      <c r="B35" s="61" t="s">
        <v>62</v>
      </c>
      <c r="C35" s="122" t="s">
        <v>33</v>
      </c>
      <c r="D35" s="123"/>
      <c r="E35" s="27" t="s">
        <v>6</v>
      </c>
      <c r="F35" s="5">
        <f t="shared" ref="F35:F37" si="19">G35+H35+I35+J35+K35</f>
        <v>150</v>
      </c>
      <c r="G35" s="5">
        <v>0</v>
      </c>
      <c r="H35" s="5">
        <v>0</v>
      </c>
      <c r="I35" s="5">
        <v>0</v>
      </c>
      <c r="J35" s="5">
        <v>0</v>
      </c>
      <c r="K35" s="19">
        <f t="shared" ref="K35" si="20">K36+K37</f>
        <v>150</v>
      </c>
    </row>
    <row r="36" spans="1:11" s="12" customFormat="1" ht="32.25" customHeight="1" x14ac:dyDescent="0.2">
      <c r="A36" s="60"/>
      <c r="B36" s="61"/>
      <c r="C36" s="123"/>
      <c r="D36" s="123"/>
      <c r="E36" s="27" t="s">
        <v>10</v>
      </c>
      <c r="F36" s="5">
        <f t="shared" si="19"/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</row>
    <row r="37" spans="1:11" s="12" customFormat="1" ht="31.5" customHeight="1" x14ac:dyDescent="0.2">
      <c r="A37" s="60"/>
      <c r="B37" s="61"/>
      <c r="C37" s="123"/>
      <c r="D37" s="123"/>
      <c r="E37" s="27" t="s">
        <v>9</v>
      </c>
      <c r="F37" s="5">
        <f t="shared" si="19"/>
        <v>150</v>
      </c>
      <c r="G37" s="19">
        <v>0</v>
      </c>
      <c r="H37" s="19">
        <v>0</v>
      </c>
      <c r="I37" s="19">
        <v>0</v>
      </c>
      <c r="J37" s="19">
        <v>0</v>
      </c>
      <c r="K37" s="19">
        <v>150</v>
      </c>
    </row>
    <row r="38" spans="1:11" s="12" customFormat="1" ht="16.5" customHeight="1" x14ac:dyDescent="0.2">
      <c r="A38" s="56" t="s">
        <v>20</v>
      </c>
      <c r="B38" s="119" t="s">
        <v>31</v>
      </c>
      <c r="C38" s="118" t="s">
        <v>33</v>
      </c>
      <c r="D38" s="118"/>
      <c r="E38" s="30" t="s">
        <v>6</v>
      </c>
      <c r="F38" s="31">
        <f t="shared" si="7"/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</row>
    <row r="39" spans="1:11" s="12" customFormat="1" ht="19.5" customHeight="1" x14ac:dyDescent="0.2">
      <c r="A39" s="56"/>
      <c r="B39" s="120"/>
      <c r="C39" s="118"/>
      <c r="D39" s="118"/>
      <c r="E39" s="30" t="s">
        <v>10</v>
      </c>
      <c r="F39" s="31">
        <f t="shared" si="7"/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</row>
    <row r="40" spans="1:11" s="12" customFormat="1" ht="17.25" customHeight="1" x14ac:dyDescent="0.2">
      <c r="A40" s="56"/>
      <c r="B40" s="121"/>
      <c r="C40" s="118"/>
      <c r="D40" s="118"/>
      <c r="E40" s="30" t="s">
        <v>9</v>
      </c>
      <c r="F40" s="31">
        <f t="shared" si="7"/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</row>
    <row r="41" spans="1:11" s="12" customFormat="1" ht="24" customHeight="1" x14ac:dyDescent="0.2">
      <c r="A41" s="55" t="s">
        <v>21</v>
      </c>
      <c r="B41" s="119" t="s">
        <v>27</v>
      </c>
      <c r="C41" s="118" t="s">
        <v>32</v>
      </c>
      <c r="D41" s="118"/>
      <c r="E41" s="34" t="s">
        <v>6</v>
      </c>
      <c r="F41" s="31">
        <f>G41+H41+I41+J41+K41</f>
        <v>0</v>
      </c>
      <c r="G41" s="31">
        <f>G42+G43</f>
        <v>0</v>
      </c>
      <c r="H41" s="32">
        <f t="shared" ref="H41:K41" si="21">H42+H43</f>
        <v>0</v>
      </c>
      <c r="I41" s="31">
        <f t="shared" si="21"/>
        <v>0</v>
      </c>
      <c r="J41" s="31">
        <f t="shared" si="21"/>
        <v>0</v>
      </c>
      <c r="K41" s="31">
        <f t="shared" si="21"/>
        <v>0</v>
      </c>
    </row>
    <row r="42" spans="1:11" s="12" customFormat="1" ht="18" customHeight="1" x14ac:dyDescent="0.2">
      <c r="A42" s="55"/>
      <c r="B42" s="120"/>
      <c r="C42" s="118"/>
      <c r="D42" s="118"/>
      <c r="E42" s="34" t="s">
        <v>10</v>
      </c>
      <c r="F42" s="31">
        <f t="shared" ref="F42:F43" si="22">G42+H42+I42+J42+K42</f>
        <v>0</v>
      </c>
      <c r="G42" s="31">
        <v>0</v>
      </c>
      <c r="H42" s="32">
        <v>0</v>
      </c>
      <c r="I42" s="31">
        <v>0</v>
      </c>
      <c r="J42" s="31">
        <v>0</v>
      </c>
      <c r="K42" s="31">
        <v>0</v>
      </c>
    </row>
    <row r="43" spans="1:11" s="12" customFormat="1" ht="20.25" customHeight="1" x14ac:dyDescent="0.2">
      <c r="A43" s="55"/>
      <c r="B43" s="121"/>
      <c r="C43" s="118"/>
      <c r="D43" s="118"/>
      <c r="E43" s="34" t="s">
        <v>9</v>
      </c>
      <c r="F43" s="31">
        <f t="shared" si="22"/>
        <v>0</v>
      </c>
      <c r="G43" s="31">
        <v>0</v>
      </c>
      <c r="H43" s="32">
        <v>0</v>
      </c>
      <c r="I43" s="31">
        <v>0</v>
      </c>
      <c r="J43" s="31">
        <v>0</v>
      </c>
      <c r="K43" s="31">
        <v>0</v>
      </c>
    </row>
    <row r="44" spans="1:11" s="12" customFormat="1" ht="17.25" customHeight="1" x14ac:dyDescent="0.2">
      <c r="A44" s="56" t="s">
        <v>22</v>
      </c>
      <c r="B44" s="77" t="s">
        <v>24</v>
      </c>
      <c r="C44" s="94"/>
      <c r="D44" s="95"/>
      <c r="E44" s="30" t="s">
        <v>6</v>
      </c>
      <c r="F44" s="31">
        <f>G44+H44+I44+J44+K44</f>
        <v>119200.1</v>
      </c>
      <c r="G44" s="32">
        <f>G45+G46</f>
        <v>26999.05</v>
      </c>
      <c r="H44" s="32">
        <f t="shared" ref="H44:K44" si="23">H45+H46</f>
        <v>60090.8</v>
      </c>
      <c r="I44" s="32">
        <f t="shared" si="23"/>
        <v>2436.4500000000003</v>
      </c>
      <c r="J44" s="32">
        <f t="shared" si="23"/>
        <v>29673.8</v>
      </c>
      <c r="K44" s="32">
        <f t="shared" si="23"/>
        <v>0</v>
      </c>
    </row>
    <row r="45" spans="1:11" s="12" customFormat="1" ht="18" customHeight="1" x14ac:dyDescent="0.2">
      <c r="A45" s="56"/>
      <c r="B45" s="78"/>
      <c r="C45" s="96"/>
      <c r="D45" s="97"/>
      <c r="E45" s="30" t="s">
        <v>10</v>
      </c>
      <c r="F45" s="31">
        <f>G45+H45+I45+J45+K45</f>
        <v>117315.90000000001</v>
      </c>
      <c r="G45" s="32">
        <f>G48+G51+G54+G57</f>
        <v>26138.899999999998</v>
      </c>
      <c r="H45" s="32">
        <f t="shared" ref="H45:K45" si="24">H48+H51+H54+H57</f>
        <v>59475.9</v>
      </c>
      <c r="I45" s="32">
        <f t="shared" si="24"/>
        <v>2363.3000000000002</v>
      </c>
      <c r="J45" s="32">
        <f t="shared" si="24"/>
        <v>29337.8</v>
      </c>
      <c r="K45" s="32">
        <f t="shared" si="24"/>
        <v>0</v>
      </c>
    </row>
    <row r="46" spans="1:11" s="12" customFormat="1" ht="18.75" customHeight="1" x14ac:dyDescent="0.2">
      <c r="A46" s="56"/>
      <c r="B46" s="79"/>
      <c r="C46" s="98"/>
      <c r="D46" s="99"/>
      <c r="E46" s="30" t="s">
        <v>9</v>
      </c>
      <c r="F46" s="31">
        <f>G46+H46+I46+J46+K46</f>
        <v>1884.2</v>
      </c>
      <c r="G46" s="32">
        <f>G49+G52+G55+G58</f>
        <v>860.15</v>
      </c>
      <c r="H46" s="32">
        <f t="shared" ref="H46:K46" si="25">H49+H52+H55+H58</f>
        <v>614.9</v>
      </c>
      <c r="I46" s="32">
        <f t="shared" si="25"/>
        <v>73.150000000000006</v>
      </c>
      <c r="J46" s="32">
        <f>J49+J52+J55+J58</f>
        <v>336</v>
      </c>
      <c r="K46" s="32">
        <f t="shared" si="25"/>
        <v>0</v>
      </c>
    </row>
    <row r="47" spans="1:11" s="10" customFormat="1" ht="17.25" customHeight="1" x14ac:dyDescent="0.2">
      <c r="A47" s="51" t="s">
        <v>12</v>
      </c>
      <c r="B47" s="57" t="s">
        <v>28</v>
      </c>
      <c r="C47" s="100"/>
      <c r="D47" s="101"/>
      <c r="E47" s="7" t="s">
        <v>6</v>
      </c>
      <c r="F47" s="4">
        <f>G47+H47+I47+J47+K47</f>
        <v>13983.5</v>
      </c>
      <c r="G47" s="4">
        <f>G48+G49</f>
        <v>14.25</v>
      </c>
      <c r="H47" s="19">
        <f t="shared" ref="H47:K47" si="26">H48+H49</f>
        <v>9676.7999999999993</v>
      </c>
      <c r="I47" s="6">
        <f t="shared" si="26"/>
        <v>2436.4500000000003</v>
      </c>
      <c r="J47" s="4">
        <f t="shared" si="26"/>
        <v>1856</v>
      </c>
      <c r="K47" s="4">
        <f t="shared" si="26"/>
        <v>0</v>
      </c>
    </row>
    <row r="48" spans="1:11" s="10" customFormat="1" ht="17.25" customHeight="1" x14ac:dyDescent="0.2">
      <c r="A48" s="52"/>
      <c r="B48" s="58"/>
      <c r="C48" s="100"/>
      <c r="D48" s="101"/>
      <c r="E48" s="7" t="s">
        <v>10</v>
      </c>
      <c r="F48" s="4">
        <f t="shared" ref="F48:F55" si="27">G48+H48+I48+J48+K48</f>
        <v>13757.3</v>
      </c>
      <c r="G48" s="4">
        <v>14.1</v>
      </c>
      <c r="H48" s="19">
        <v>9579.9</v>
      </c>
      <c r="I48" s="6">
        <v>2363.3000000000002</v>
      </c>
      <c r="J48" s="4">
        <v>1800</v>
      </c>
      <c r="K48" s="4">
        <v>0</v>
      </c>
    </row>
    <row r="49" spans="1:13" s="10" customFormat="1" ht="17.25" customHeight="1" x14ac:dyDescent="0.2">
      <c r="A49" s="53"/>
      <c r="B49" s="59"/>
      <c r="C49" s="100"/>
      <c r="D49" s="101"/>
      <c r="E49" s="7" t="s">
        <v>9</v>
      </c>
      <c r="F49" s="4">
        <f t="shared" si="27"/>
        <v>226.20000000000002</v>
      </c>
      <c r="G49" s="4">
        <v>0.15</v>
      </c>
      <c r="H49" s="19">
        <v>96.9</v>
      </c>
      <c r="I49" s="6">
        <v>73.150000000000006</v>
      </c>
      <c r="J49" s="4">
        <v>56</v>
      </c>
      <c r="K49" s="4">
        <v>0</v>
      </c>
    </row>
    <row r="50" spans="1:13" s="10" customFormat="1" ht="17.25" customHeight="1" x14ac:dyDescent="0.2">
      <c r="A50" s="51" t="s">
        <v>14</v>
      </c>
      <c r="B50" s="54" t="s">
        <v>51</v>
      </c>
      <c r="C50" s="100"/>
      <c r="D50" s="101"/>
      <c r="E50" s="7" t="s">
        <v>6</v>
      </c>
      <c r="F50" s="4">
        <f t="shared" si="27"/>
        <v>14</v>
      </c>
      <c r="G50" s="4">
        <v>0</v>
      </c>
      <c r="H50" s="19">
        <f>H51+H52</f>
        <v>14</v>
      </c>
      <c r="I50" s="6">
        <f t="shared" ref="I50:K50" si="28">I51+I52</f>
        <v>0</v>
      </c>
      <c r="J50" s="4">
        <f t="shared" si="28"/>
        <v>0</v>
      </c>
      <c r="K50" s="4">
        <f t="shared" si="28"/>
        <v>0</v>
      </c>
    </row>
    <row r="51" spans="1:13" s="10" customFormat="1" ht="17.25" customHeight="1" x14ac:dyDescent="0.2">
      <c r="A51" s="52"/>
      <c r="B51" s="54"/>
      <c r="C51" s="100"/>
      <c r="D51" s="101"/>
      <c r="E51" s="7" t="s">
        <v>10</v>
      </c>
      <c r="F51" s="4">
        <f t="shared" si="27"/>
        <v>0</v>
      </c>
      <c r="G51" s="4">
        <v>0</v>
      </c>
      <c r="H51" s="19">
        <v>0</v>
      </c>
      <c r="I51" s="6">
        <v>0</v>
      </c>
      <c r="J51" s="4">
        <v>0</v>
      </c>
      <c r="K51" s="4">
        <v>0</v>
      </c>
    </row>
    <row r="52" spans="1:13" s="10" customFormat="1" ht="17.25" customHeight="1" x14ac:dyDescent="0.2">
      <c r="A52" s="53"/>
      <c r="B52" s="54"/>
      <c r="C52" s="100"/>
      <c r="D52" s="101"/>
      <c r="E52" s="7" t="s">
        <v>9</v>
      </c>
      <c r="F52" s="4">
        <f t="shared" si="27"/>
        <v>14</v>
      </c>
      <c r="G52" s="4">
        <v>0</v>
      </c>
      <c r="H52" s="19">
        <v>14</v>
      </c>
      <c r="I52" s="6">
        <v>0</v>
      </c>
      <c r="J52" s="4">
        <v>0</v>
      </c>
      <c r="K52" s="4">
        <v>0</v>
      </c>
    </row>
    <row r="53" spans="1:13" s="10" customFormat="1" ht="17.25" customHeight="1" x14ac:dyDescent="0.2">
      <c r="A53" s="51" t="s">
        <v>35</v>
      </c>
      <c r="B53" s="54" t="s">
        <v>52</v>
      </c>
      <c r="C53" s="100"/>
      <c r="D53" s="101"/>
      <c r="E53" s="7" t="s">
        <v>6</v>
      </c>
      <c r="F53" s="4">
        <f t="shared" si="27"/>
        <v>104603.6</v>
      </c>
      <c r="G53" s="4">
        <f>G54+G55</f>
        <v>26385.8</v>
      </c>
      <c r="H53" s="19">
        <f t="shared" ref="H53:K53" si="29">H54+H55</f>
        <v>50400</v>
      </c>
      <c r="I53" s="6">
        <f t="shared" si="29"/>
        <v>0</v>
      </c>
      <c r="J53" s="4">
        <f t="shared" si="29"/>
        <v>27817.8</v>
      </c>
      <c r="K53" s="4">
        <f t="shared" si="29"/>
        <v>0</v>
      </c>
    </row>
    <row r="54" spans="1:13" s="10" customFormat="1" ht="17.25" customHeight="1" x14ac:dyDescent="0.2">
      <c r="A54" s="52"/>
      <c r="B54" s="54"/>
      <c r="C54" s="100"/>
      <c r="D54" s="101"/>
      <c r="E54" s="7" t="s">
        <v>10</v>
      </c>
      <c r="F54" s="4">
        <f t="shared" si="27"/>
        <v>103558.6</v>
      </c>
      <c r="G54" s="4">
        <v>26124.799999999999</v>
      </c>
      <c r="H54" s="19">
        <v>49896</v>
      </c>
      <c r="I54" s="6">
        <v>0</v>
      </c>
      <c r="J54" s="4">
        <v>27537.8</v>
      </c>
      <c r="K54" s="4">
        <v>0</v>
      </c>
    </row>
    <row r="55" spans="1:13" s="10" customFormat="1" ht="17.25" customHeight="1" x14ac:dyDescent="0.2">
      <c r="A55" s="53"/>
      <c r="B55" s="54"/>
      <c r="C55" s="100"/>
      <c r="D55" s="101"/>
      <c r="E55" s="7" t="s">
        <v>9</v>
      </c>
      <c r="F55" s="4">
        <f t="shared" si="27"/>
        <v>1045</v>
      </c>
      <c r="G55" s="4">
        <v>261</v>
      </c>
      <c r="H55" s="19">
        <v>504</v>
      </c>
      <c r="I55" s="6">
        <v>0</v>
      </c>
      <c r="J55" s="4">
        <v>280</v>
      </c>
      <c r="K55" s="4">
        <v>0</v>
      </c>
    </row>
    <row r="56" spans="1:13" s="10" customFormat="1" ht="18.75" customHeight="1" x14ac:dyDescent="0.2">
      <c r="A56" s="64" t="s">
        <v>60</v>
      </c>
      <c r="B56" s="54" t="s">
        <v>36</v>
      </c>
      <c r="C56" s="100"/>
      <c r="D56" s="101"/>
      <c r="E56" s="7" t="s">
        <v>6</v>
      </c>
      <c r="F56" s="4">
        <f>G56+H56+I56+J56+K56</f>
        <v>599</v>
      </c>
      <c r="G56" s="5">
        <f>G57+G58</f>
        <v>599</v>
      </c>
      <c r="H56" s="19">
        <f t="shared" ref="H56:K56" si="30">H57+H58</f>
        <v>0</v>
      </c>
      <c r="I56" s="6">
        <f t="shared" si="30"/>
        <v>0</v>
      </c>
      <c r="J56" s="5">
        <f t="shared" si="30"/>
        <v>0</v>
      </c>
      <c r="K56" s="5">
        <f t="shared" si="30"/>
        <v>0</v>
      </c>
    </row>
    <row r="57" spans="1:13" s="10" customFormat="1" ht="17.25" customHeight="1" x14ac:dyDescent="0.2">
      <c r="A57" s="64"/>
      <c r="B57" s="54"/>
      <c r="C57" s="100"/>
      <c r="D57" s="101"/>
      <c r="E57" s="7" t="s">
        <v>10</v>
      </c>
      <c r="F57" s="4">
        <f t="shared" ref="F57:F58" si="31">G57+H57+I57+J57+K57</f>
        <v>0</v>
      </c>
      <c r="G57" s="5">
        <v>0</v>
      </c>
      <c r="H57" s="19">
        <v>0</v>
      </c>
      <c r="I57" s="6">
        <v>0</v>
      </c>
      <c r="J57" s="5">
        <v>0</v>
      </c>
      <c r="K57" s="5">
        <v>0</v>
      </c>
    </row>
    <row r="58" spans="1:13" s="10" customFormat="1" ht="18" customHeight="1" x14ac:dyDescent="0.2">
      <c r="A58" s="64"/>
      <c r="B58" s="54"/>
      <c r="C58" s="102"/>
      <c r="D58" s="103"/>
      <c r="E58" s="7" t="s">
        <v>9</v>
      </c>
      <c r="F58" s="4">
        <f t="shared" si="31"/>
        <v>599</v>
      </c>
      <c r="G58" s="5">
        <v>599</v>
      </c>
      <c r="H58" s="19">
        <v>0</v>
      </c>
      <c r="I58" s="6">
        <v>0</v>
      </c>
      <c r="J58" s="5">
        <v>0</v>
      </c>
      <c r="K58" s="5">
        <v>0</v>
      </c>
    </row>
    <row r="59" spans="1:13" s="12" customFormat="1" ht="18" customHeight="1" x14ac:dyDescent="0.2">
      <c r="A59" s="56" t="s">
        <v>15</v>
      </c>
      <c r="B59" s="77" t="s">
        <v>34</v>
      </c>
      <c r="C59" s="94"/>
      <c r="D59" s="95"/>
      <c r="E59" s="30" t="s">
        <v>6</v>
      </c>
      <c r="F59" s="31">
        <f>G59+H59+I59+J59+K59</f>
        <v>3278334.6330000004</v>
      </c>
      <c r="G59" s="31">
        <f>G60+G61+G62</f>
        <v>122753.052</v>
      </c>
      <c r="H59" s="32">
        <f t="shared" ref="H59:K59" si="32">H60+H61+H62</f>
        <v>801436.3</v>
      </c>
      <c r="I59" s="31">
        <f>I60+I61+I62</f>
        <v>1337011.6969999999</v>
      </c>
      <c r="J59" s="31">
        <f t="shared" si="32"/>
        <v>1017133.5840000001</v>
      </c>
      <c r="K59" s="31">
        <f t="shared" si="32"/>
        <v>0</v>
      </c>
    </row>
    <row r="60" spans="1:13" s="12" customFormat="1" ht="16.5" customHeight="1" x14ac:dyDescent="0.2">
      <c r="A60" s="56"/>
      <c r="B60" s="78"/>
      <c r="C60" s="96"/>
      <c r="D60" s="97"/>
      <c r="E60" s="30" t="s">
        <v>7</v>
      </c>
      <c r="F60" s="31">
        <f t="shared" ref="F60:F79" si="33">G60+H60+I60+J60+K60</f>
        <v>849205.14800000004</v>
      </c>
      <c r="G60" s="31">
        <f>G64</f>
        <v>0</v>
      </c>
      <c r="H60" s="32">
        <f>H64</f>
        <v>323512</v>
      </c>
      <c r="I60" s="31">
        <f>I64+I71</f>
        <v>392089.63099999999</v>
      </c>
      <c r="J60" s="31">
        <f t="shared" ref="J60:K60" si="34">J64</f>
        <v>133603.51699999999</v>
      </c>
      <c r="K60" s="31">
        <f t="shared" si="34"/>
        <v>0</v>
      </c>
    </row>
    <row r="61" spans="1:13" s="12" customFormat="1" ht="20.25" customHeight="1" x14ac:dyDescent="0.2">
      <c r="A61" s="56"/>
      <c r="B61" s="78"/>
      <c r="C61" s="96"/>
      <c r="D61" s="97"/>
      <c r="E61" s="30" t="s">
        <v>10</v>
      </c>
      <c r="F61" s="31">
        <f t="shared" si="33"/>
        <v>2389486.7310000001</v>
      </c>
      <c r="G61" s="31">
        <f>G65+G68+G72</f>
        <v>121297.049</v>
      </c>
      <c r="H61" s="32">
        <f>H65+H68+H72</f>
        <v>469749.3</v>
      </c>
      <c r="I61" s="31">
        <f>I65+I68+I72</f>
        <v>928371.21699999995</v>
      </c>
      <c r="J61" s="31">
        <f t="shared" ref="J61:K61" si="35">J65+J68+J72</f>
        <v>870069.16500000015</v>
      </c>
      <c r="K61" s="31">
        <f t="shared" si="35"/>
        <v>0</v>
      </c>
      <c r="M61" s="22"/>
    </row>
    <row r="62" spans="1:13" s="12" customFormat="1" ht="18" customHeight="1" x14ac:dyDescent="0.2">
      <c r="A62" s="56"/>
      <c r="B62" s="79"/>
      <c r="C62" s="98"/>
      <c r="D62" s="99"/>
      <c r="E62" s="30" t="s">
        <v>9</v>
      </c>
      <c r="F62" s="31">
        <f t="shared" si="33"/>
        <v>39642.754000000001</v>
      </c>
      <c r="G62" s="31">
        <f>G66+G69+G73</f>
        <v>1456.0029999999999</v>
      </c>
      <c r="H62" s="32">
        <f t="shared" ref="H62:K62" si="36">H66+H69+H73</f>
        <v>8175</v>
      </c>
      <c r="I62" s="31">
        <f>I66+I69+I73</f>
        <v>16550.848999999998</v>
      </c>
      <c r="J62" s="31">
        <f>J66+J69+J73</f>
        <v>13460.901999999998</v>
      </c>
      <c r="K62" s="31">
        <f t="shared" si="36"/>
        <v>0</v>
      </c>
    </row>
    <row r="63" spans="1:13" s="10" customFormat="1" ht="20.25" customHeight="1" x14ac:dyDescent="0.2">
      <c r="A63" s="64" t="s">
        <v>18</v>
      </c>
      <c r="B63" s="108" t="s">
        <v>29</v>
      </c>
      <c r="C63" s="82" t="s">
        <v>59</v>
      </c>
      <c r="D63" s="83"/>
      <c r="E63" s="7" t="s">
        <v>6</v>
      </c>
      <c r="F63" s="6">
        <f t="shared" si="33"/>
        <v>3195474.5690000001</v>
      </c>
      <c r="G63" s="4">
        <f>G64+G65+G66</f>
        <v>99980.471999999994</v>
      </c>
      <c r="H63" s="19">
        <f>H64+H65+H66</f>
        <v>800556.8</v>
      </c>
      <c r="I63" s="6">
        <f t="shared" ref="I63:K63" si="37">I64+I65+I66</f>
        <v>1302243.7680000002</v>
      </c>
      <c r="J63" s="35">
        <f t="shared" si="37"/>
        <v>992693.5290000001</v>
      </c>
      <c r="K63" s="4">
        <f t="shared" si="37"/>
        <v>0</v>
      </c>
    </row>
    <row r="64" spans="1:13" s="10" customFormat="1" ht="17.25" customHeight="1" x14ac:dyDescent="0.2">
      <c r="A64" s="64"/>
      <c r="B64" s="108"/>
      <c r="C64" s="84"/>
      <c r="D64" s="85"/>
      <c r="E64" s="7" t="s">
        <v>7</v>
      </c>
      <c r="F64" s="6">
        <f t="shared" si="33"/>
        <v>838943.44799999997</v>
      </c>
      <c r="G64" s="5">
        <v>0</v>
      </c>
      <c r="H64" s="19">
        <f>313133.9+10378.1</f>
        <v>323512</v>
      </c>
      <c r="I64" s="6">
        <f>64729.231+317098.7</f>
        <v>381827.93099999998</v>
      </c>
      <c r="J64" s="35">
        <v>133603.51699999999</v>
      </c>
      <c r="K64" s="5">
        <v>0</v>
      </c>
    </row>
    <row r="65" spans="1:13" s="10" customFormat="1" ht="16.5" customHeight="1" x14ac:dyDescent="0.2">
      <c r="A65" s="64"/>
      <c r="B65" s="108"/>
      <c r="C65" s="84"/>
      <c r="D65" s="85"/>
      <c r="E65" s="7" t="s">
        <v>10</v>
      </c>
      <c r="F65" s="6">
        <f t="shared" si="33"/>
        <v>2326002.6040000003</v>
      </c>
      <c r="G65" s="4">
        <v>99000</v>
      </c>
      <c r="H65" s="19">
        <f>7036+461872.3</f>
        <v>468908.3</v>
      </c>
      <c r="I65" s="6">
        <f>95475.617+18588.6+327196.4+467721.1</f>
        <v>908981.71699999995</v>
      </c>
      <c r="J65" s="35">
        <f>197065.187+9216+642831.4</f>
        <v>849112.58700000006</v>
      </c>
      <c r="K65" s="4">
        <v>0</v>
      </c>
      <c r="M65" s="23"/>
    </row>
    <row r="66" spans="1:13" s="10" customFormat="1" ht="15.75" customHeight="1" x14ac:dyDescent="0.2">
      <c r="A66" s="64"/>
      <c r="B66" s="108"/>
      <c r="C66" s="84"/>
      <c r="D66" s="85"/>
      <c r="E66" s="7" t="s">
        <v>9</v>
      </c>
      <c r="F66" s="6">
        <f t="shared" si="33"/>
        <v>30528.516999999996</v>
      </c>
      <c r="G66" s="4">
        <v>980.47199999999998</v>
      </c>
      <c r="H66" s="19">
        <f>308.1+7828.4</f>
        <v>8136.5</v>
      </c>
      <c r="I66" s="6">
        <f>1618.231+9627.639+188.25</f>
        <v>11434.119999999999</v>
      </c>
      <c r="J66" s="35">
        <f>143.325+6494+3340.1</f>
        <v>9977.4249999999993</v>
      </c>
      <c r="K66" s="4">
        <v>0</v>
      </c>
    </row>
    <row r="67" spans="1:13" s="10" customFormat="1" ht="15.75" customHeight="1" x14ac:dyDescent="0.2">
      <c r="A67" s="109" t="s">
        <v>37</v>
      </c>
      <c r="B67" s="88" t="s">
        <v>38</v>
      </c>
      <c r="C67" s="84"/>
      <c r="D67" s="85"/>
      <c r="E67" s="7" t="s">
        <v>6</v>
      </c>
      <c r="F67" s="6">
        <f t="shared" si="33"/>
        <v>31763.681</v>
      </c>
      <c r="G67" s="4">
        <f>G68+G69</f>
        <v>5391.5219999999999</v>
      </c>
      <c r="H67" s="19">
        <f t="shared" ref="H67:K67" si="38">H68+H69</f>
        <v>879.5</v>
      </c>
      <c r="I67" s="6">
        <f t="shared" si="38"/>
        <v>6405.2290000000003</v>
      </c>
      <c r="J67" s="35">
        <f t="shared" si="38"/>
        <v>19087.43</v>
      </c>
      <c r="K67" s="4">
        <f t="shared" si="38"/>
        <v>0</v>
      </c>
    </row>
    <row r="68" spans="1:13" s="10" customFormat="1" ht="15.75" customHeight="1" x14ac:dyDescent="0.2">
      <c r="A68" s="110"/>
      <c r="B68" s="89"/>
      <c r="C68" s="84"/>
      <c r="D68" s="85"/>
      <c r="E68" s="7" t="s">
        <v>10</v>
      </c>
      <c r="F68" s="6">
        <f t="shared" si="33"/>
        <v>25301.927</v>
      </c>
      <c r="G68" s="4">
        <v>5095.8490000000002</v>
      </c>
      <c r="H68" s="19">
        <v>841</v>
      </c>
      <c r="I68" s="6">
        <v>1626.3</v>
      </c>
      <c r="J68" s="35">
        <f>17738.778</f>
        <v>17738.777999999998</v>
      </c>
      <c r="K68" s="4">
        <v>0</v>
      </c>
    </row>
    <row r="69" spans="1:13" s="10" customFormat="1" ht="15.75" customHeight="1" x14ac:dyDescent="0.2">
      <c r="A69" s="111"/>
      <c r="B69" s="90"/>
      <c r="C69" s="84"/>
      <c r="D69" s="85"/>
      <c r="E69" s="7" t="s">
        <v>11</v>
      </c>
      <c r="F69" s="6">
        <f t="shared" si="33"/>
        <v>6461.7539999999999</v>
      </c>
      <c r="G69" s="4">
        <f>35.673+260</f>
        <v>295.673</v>
      </c>
      <c r="H69" s="19">
        <f>8.5+30</f>
        <v>38.5</v>
      </c>
      <c r="I69" s="6">
        <f>4488.529+240+50.4</f>
        <v>4778.9290000000001</v>
      </c>
      <c r="J69" s="35">
        <f>800+548.652</f>
        <v>1348.652</v>
      </c>
      <c r="K69" s="4">
        <v>0</v>
      </c>
    </row>
    <row r="70" spans="1:13" s="10" customFormat="1" ht="15.75" customHeight="1" x14ac:dyDescent="0.2">
      <c r="A70" s="109" t="s">
        <v>40</v>
      </c>
      <c r="B70" s="88" t="s">
        <v>41</v>
      </c>
      <c r="C70" s="84"/>
      <c r="D70" s="85"/>
      <c r="E70" s="7" t="s">
        <v>6</v>
      </c>
      <c r="F70" s="6">
        <f t="shared" si="33"/>
        <v>51096.383000000002</v>
      </c>
      <c r="G70" s="4">
        <f>G72+G73</f>
        <v>17381.058000000001</v>
      </c>
      <c r="H70" s="19">
        <f t="shared" ref="H70:K70" si="39">H72+H73</f>
        <v>0</v>
      </c>
      <c r="I70" s="6">
        <f>I71+I72+I73</f>
        <v>28362.7</v>
      </c>
      <c r="J70" s="35">
        <f t="shared" si="39"/>
        <v>5352.625</v>
      </c>
      <c r="K70" s="4">
        <f t="shared" si="39"/>
        <v>0</v>
      </c>
    </row>
    <row r="71" spans="1:13" s="10" customFormat="1" ht="15.75" customHeight="1" x14ac:dyDescent="0.2">
      <c r="A71" s="110"/>
      <c r="B71" s="89"/>
      <c r="C71" s="84"/>
      <c r="D71" s="85"/>
      <c r="E71" s="7" t="s">
        <v>7</v>
      </c>
      <c r="F71" s="6">
        <f t="shared" ref="F71" si="40">G71+H71+I71+J71+K71</f>
        <v>10261.700000000001</v>
      </c>
      <c r="G71" s="4">
        <v>0</v>
      </c>
      <c r="H71" s="19">
        <v>0</v>
      </c>
      <c r="I71" s="11">
        <v>10261.700000000001</v>
      </c>
      <c r="J71" s="35">
        <v>0</v>
      </c>
      <c r="K71" s="4">
        <v>0</v>
      </c>
    </row>
    <row r="72" spans="1:13" s="10" customFormat="1" ht="15.75" customHeight="1" x14ac:dyDescent="0.2">
      <c r="A72" s="110"/>
      <c r="B72" s="89"/>
      <c r="C72" s="84"/>
      <c r="D72" s="85"/>
      <c r="E72" s="7" t="s">
        <v>10</v>
      </c>
      <c r="F72" s="6">
        <f t="shared" si="33"/>
        <v>38182.200000000004</v>
      </c>
      <c r="G72" s="4">
        <v>17201.2</v>
      </c>
      <c r="H72" s="19">
        <v>0</v>
      </c>
      <c r="I72" s="6">
        <f>2627.2+15136</f>
        <v>17763.2</v>
      </c>
      <c r="J72" s="35">
        <f>3217.8</f>
        <v>3217.8</v>
      </c>
      <c r="K72" s="4">
        <v>0</v>
      </c>
    </row>
    <row r="73" spans="1:13" s="10" customFormat="1" ht="15.75" customHeight="1" x14ac:dyDescent="0.2">
      <c r="A73" s="111"/>
      <c r="B73" s="90"/>
      <c r="C73" s="86"/>
      <c r="D73" s="87"/>
      <c r="E73" s="7" t="s">
        <v>11</v>
      </c>
      <c r="F73" s="6">
        <f t="shared" si="33"/>
        <v>2652.4829999999997</v>
      </c>
      <c r="G73" s="4">
        <v>179.858</v>
      </c>
      <c r="H73" s="19">
        <v>0</v>
      </c>
      <c r="I73" s="6">
        <f>256.6+81.2</f>
        <v>337.8</v>
      </c>
      <c r="J73" s="35">
        <f>99.575+2035.25</f>
        <v>2134.8249999999998</v>
      </c>
      <c r="K73" s="4">
        <v>0</v>
      </c>
    </row>
    <row r="74" spans="1:13" s="12" customFormat="1" ht="16.5" customHeight="1" x14ac:dyDescent="0.2">
      <c r="A74" s="56" t="s">
        <v>16</v>
      </c>
      <c r="B74" s="91" t="s">
        <v>25</v>
      </c>
      <c r="C74" s="82" t="s">
        <v>13</v>
      </c>
      <c r="D74" s="83"/>
      <c r="E74" s="30" t="s">
        <v>6</v>
      </c>
      <c r="F74" s="31">
        <f t="shared" si="33"/>
        <v>1231.5999999999999</v>
      </c>
      <c r="G74" s="31">
        <f>G77</f>
        <v>777.9</v>
      </c>
      <c r="H74" s="32">
        <f t="shared" ref="H74:K76" si="41">H77</f>
        <v>453.7</v>
      </c>
      <c r="I74" s="31">
        <f t="shared" si="41"/>
        <v>0</v>
      </c>
      <c r="J74" s="31">
        <f t="shared" si="41"/>
        <v>0</v>
      </c>
      <c r="K74" s="31">
        <f t="shared" si="41"/>
        <v>0</v>
      </c>
    </row>
    <row r="75" spans="1:13" s="12" customFormat="1" ht="15.75" customHeight="1" x14ac:dyDescent="0.2">
      <c r="A75" s="56"/>
      <c r="B75" s="92"/>
      <c r="C75" s="84"/>
      <c r="D75" s="85"/>
      <c r="E75" s="30" t="s">
        <v>10</v>
      </c>
      <c r="F75" s="31">
        <f>G75+H75+I75+J75+K75</f>
        <v>1223.5999999999999</v>
      </c>
      <c r="G75" s="31">
        <f>G78</f>
        <v>769.9</v>
      </c>
      <c r="H75" s="32">
        <f t="shared" si="41"/>
        <v>453.7</v>
      </c>
      <c r="I75" s="31">
        <f t="shared" si="41"/>
        <v>0</v>
      </c>
      <c r="J75" s="31">
        <f t="shared" si="41"/>
        <v>0</v>
      </c>
      <c r="K75" s="31">
        <f t="shared" si="41"/>
        <v>0</v>
      </c>
    </row>
    <row r="76" spans="1:13" s="12" customFormat="1" ht="15.75" customHeight="1" x14ac:dyDescent="0.2">
      <c r="A76" s="56"/>
      <c r="B76" s="93"/>
      <c r="C76" s="84"/>
      <c r="D76" s="85"/>
      <c r="E76" s="30" t="s">
        <v>11</v>
      </c>
      <c r="F76" s="31">
        <f t="shared" si="33"/>
        <v>8</v>
      </c>
      <c r="G76" s="31">
        <f>G79</f>
        <v>8</v>
      </c>
      <c r="H76" s="32">
        <f t="shared" si="41"/>
        <v>0</v>
      </c>
      <c r="I76" s="31">
        <f t="shared" si="41"/>
        <v>0</v>
      </c>
      <c r="J76" s="31">
        <f t="shared" si="41"/>
        <v>0</v>
      </c>
      <c r="K76" s="31">
        <f t="shared" si="41"/>
        <v>0</v>
      </c>
    </row>
    <row r="77" spans="1:13" s="12" customFormat="1" ht="15.75" customHeight="1" x14ac:dyDescent="0.2">
      <c r="A77" s="104" t="s">
        <v>17</v>
      </c>
      <c r="B77" s="107" t="s">
        <v>23</v>
      </c>
      <c r="C77" s="84"/>
      <c r="D77" s="85"/>
      <c r="E77" s="9" t="s">
        <v>6</v>
      </c>
      <c r="F77" s="6">
        <f t="shared" si="33"/>
        <v>1231.5999999999999</v>
      </c>
      <c r="G77" s="6">
        <f t="shared" ref="G77:K77" si="42">G78+G79</f>
        <v>777.9</v>
      </c>
      <c r="H77" s="19">
        <f t="shared" si="42"/>
        <v>453.7</v>
      </c>
      <c r="I77" s="6">
        <f t="shared" si="42"/>
        <v>0</v>
      </c>
      <c r="J77" s="6">
        <f t="shared" si="42"/>
        <v>0</v>
      </c>
      <c r="K77" s="6">
        <f t="shared" si="42"/>
        <v>0</v>
      </c>
    </row>
    <row r="78" spans="1:13" s="12" customFormat="1" ht="15.75" customHeight="1" x14ac:dyDescent="0.2">
      <c r="A78" s="105"/>
      <c r="B78" s="107"/>
      <c r="C78" s="84"/>
      <c r="D78" s="85"/>
      <c r="E78" s="9" t="s">
        <v>10</v>
      </c>
      <c r="F78" s="6">
        <f t="shared" si="33"/>
        <v>1223.5999999999999</v>
      </c>
      <c r="G78" s="6">
        <v>769.9</v>
      </c>
      <c r="H78" s="19">
        <v>453.7</v>
      </c>
      <c r="I78" s="6">
        <v>0</v>
      </c>
      <c r="J78" s="6">
        <v>0</v>
      </c>
      <c r="K78" s="6">
        <v>0</v>
      </c>
    </row>
    <row r="79" spans="1:13" s="12" customFormat="1" ht="15.75" customHeight="1" x14ac:dyDescent="0.2">
      <c r="A79" s="106"/>
      <c r="B79" s="107"/>
      <c r="C79" s="86"/>
      <c r="D79" s="87"/>
      <c r="E79" s="9" t="s">
        <v>9</v>
      </c>
      <c r="F79" s="6">
        <f t="shared" si="33"/>
        <v>8</v>
      </c>
      <c r="G79" s="6">
        <v>8</v>
      </c>
      <c r="H79" s="19">
        <v>0</v>
      </c>
      <c r="I79" s="6">
        <v>0</v>
      </c>
      <c r="J79" s="6">
        <v>0</v>
      </c>
      <c r="K79" s="6">
        <v>0</v>
      </c>
    </row>
    <row r="80" spans="1:13" s="10" customFormat="1" ht="25.5" customHeight="1" x14ac:dyDescent="0.2">
      <c r="F80" s="13"/>
      <c r="G80" s="13"/>
      <c r="H80" s="20"/>
      <c r="I80" s="24"/>
      <c r="J80" s="13"/>
      <c r="K80" s="13"/>
    </row>
    <row r="81" spans="6:11" ht="25.5" customHeight="1" x14ac:dyDescent="0.2">
      <c r="F81" s="1"/>
      <c r="G81" s="1"/>
      <c r="H81" s="20"/>
      <c r="I81" s="25"/>
      <c r="J81" s="1"/>
      <c r="K81" s="1"/>
    </row>
    <row r="82" spans="6:11" ht="13.5" customHeight="1" x14ac:dyDescent="0.2"/>
    <row r="83" spans="6:11" ht="16.5" customHeight="1" x14ac:dyDescent="0.2"/>
    <row r="84" spans="6:11" ht="21" customHeight="1" x14ac:dyDescent="0.2"/>
    <row r="85" spans="6:11" ht="23.25" customHeight="1" x14ac:dyDescent="0.2"/>
    <row r="86" spans="6:11" ht="47.25" customHeight="1" x14ac:dyDescent="0.2"/>
    <row r="87" spans="6:11" ht="39" customHeight="1" x14ac:dyDescent="0.2"/>
    <row r="88" spans="6:11" ht="27.75" customHeight="1" x14ac:dyDescent="0.2"/>
    <row r="89" spans="6:11" ht="33.75" customHeight="1" x14ac:dyDescent="0.2"/>
    <row r="90" spans="6:11" ht="21.75" customHeight="1" x14ac:dyDescent="0.2"/>
    <row r="91" spans="6:11" ht="22.5" customHeight="1" x14ac:dyDescent="0.2"/>
    <row r="92" spans="6:11" ht="18.75" customHeight="1" x14ac:dyDescent="0.2"/>
    <row r="93" spans="6:11" ht="21" customHeight="1" x14ac:dyDescent="0.2"/>
    <row r="94" spans="6:11" ht="48.75" customHeight="1" x14ac:dyDescent="0.2"/>
    <row r="95" spans="6:11" ht="54" customHeight="1" x14ac:dyDescent="0.2"/>
    <row r="96" spans="6:11" ht="54" customHeight="1" x14ac:dyDescent="0.2"/>
    <row r="97" ht="54.75" customHeight="1" x14ac:dyDescent="0.2"/>
    <row r="98" ht="40.5" customHeight="1" x14ac:dyDescent="0.2"/>
    <row r="99" ht="47.25" customHeight="1" x14ac:dyDescent="0.2"/>
    <row r="100" ht="18" customHeight="1" x14ac:dyDescent="0.2"/>
    <row r="101" ht="21.75" customHeight="1" x14ac:dyDescent="0.2"/>
    <row r="102" ht="135.75" customHeight="1" x14ac:dyDescent="0.2"/>
    <row r="103" ht="35.25" customHeight="1" x14ac:dyDescent="0.2"/>
    <row r="104" ht="24.75" customHeight="1" x14ac:dyDescent="0.2"/>
    <row r="105" ht="67.5" hidden="1" customHeight="1" x14ac:dyDescent="0.2"/>
    <row r="106" ht="60.75" customHeight="1" x14ac:dyDescent="0.2"/>
    <row r="107" ht="48" hidden="1" customHeight="1" x14ac:dyDescent="0.2"/>
    <row r="108" ht="60.75" hidden="1" customHeight="1" x14ac:dyDescent="0.2"/>
    <row r="109" ht="21" customHeight="1" x14ac:dyDescent="0.2"/>
    <row r="110" ht="19.5" customHeight="1" x14ac:dyDescent="0.2"/>
    <row r="111" ht="33" customHeight="1" x14ac:dyDescent="0.2"/>
    <row r="112" ht="53.25" customHeight="1" x14ac:dyDescent="0.2"/>
    <row r="113" ht="39.75" customHeight="1" x14ac:dyDescent="0.2"/>
    <row r="114" ht="26.25" customHeight="1" x14ac:dyDescent="0.2"/>
    <row r="115" ht="43.5" customHeight="1" x14ac:dyDescent="0.2"/>
    <row r="116" ht="48" customHeight="1" x14ac:dyDescent="0.2"/>
    <row r="117" ht="54" customHeight="1" x14ac:dyDescent="0.2"/>
    <row r="118" ht="18.75" customHeight="1" x14ac:dyDescent="0.2"/>
    <row r="119" ht="20.25" customHeight="1" x14ac:dyDescent="0.2"/>
    <row r="120" ht="18.75" customHeight="1" x14ac:dyDescent="0.2"/>
    <row r="121" ht="17.25" customHeight="1" x14ac:dyDescent="0.2"/>
    <row r="122" ht="26.25" customHeight="1" x14ac:dyDescent="0.2"/>
    <row r="123" ht="33" customHeight="1" x14ac:dyDescent="0.2"/>
    <row r="124" ht="21.75" customHeight="1" x14ac:dyDescent="0.2"/>
    <row r="125" ht="18" customHeight="1" x14ac:dyDescent="0.2"/>
    <row r="126" ht="29.25" customHeight="1" x14ac:dyDescent="0.2"/>
    <row r="127" ht="27" customHeight="1" x14ac:dyDescent="0.2"/>
    <row r="128" ht="25.5" customHeight="1" x14ac:dyDescent="0.2"/>
    <row r="129" ht="30" customHeight="1" x14ac:dyDescent="0.2"/>
    <row r="130" ht="17.25" customHeight="1" x14ac:dyDescent="0.2"/>
    <row r="131" ht="12" customHeight="1" x14ac:dyDescent="0.2"/>
    <row r="132" ht="15.75" customHeight="1" x14ac:dyDescent="0.2"/>
    <row r="133" ht="18" customHeight="1" x14ac:dyDescent="0.2"/>
    <row r="134" ht="18.75" customHeight="1" x14ac:dyDescent="0.2"/>
    <row r="135" ht="16.5" customHeight="1" x14ac:dyDescent="0.2"/>
    <row r="136" ht="16.5" customHeight="1" x14ac:dyDescent="0.2"/>
    <row r="137" ht="16.5" customHeight="1" x14ac:dyDescent="0.2"/>
    <row r="138" ht="18.75" customHeight="1" x14ac:dyDescent="0.2"/>
    <row r="139" ht="15" customHeight="1" x14ac:dyDescent="0.2"/>
    <row r="140" ht="15" customHeight="1" x14ac:dyDescent="0.2"/>
    <row r="141" ht="18" customHeight="1" x14ac:dyDescent="0.2"/>
    <row r="142" ht="36.75" customHeight="1" x14ac:dyDescent="0.2"/>
    <row r="143" ht="24.75" customHeight="1" x14ac:dyDescent="0.2"/>
    <row r="144" ht="28.5" customHeight="1" x14ac:dyDescent="0.2"/>
    <row r="145" ht="28.5" customHeight="1" x14ac:dyDescent="0.2"/>
    <row r="146" ht="24" customHeight="1" x14ac:dyDescent="0.2"/>
    <row r="147" ht="36" customHeight="1" x14ac:dyDescent="0.2"/>
    <row r="148" ht="23.25" customHeight="1" x14ac:dyDescent="0.2"/>
    <row r="149" ht="31.5" customHeight="1" x14ac:dyDescent="0.2"/>
    <row r="150" ht="28.5" customHeight="1" x14ac:dyDescent="0.2"/>
    <row r="151" ht="30" customHeight="1" x14ac:dyDescent="0.2"/>
    <row r="152" ht="30" customHeight="1" x14ac:dyDescent="0.2"/>
    <row r="153" ht="39.75" customHeight="1" x14ac:dyDescent="0.2"/>
    <row r="154" ht="31.5" customHeight="1" x14ac:dyDescent="0.2"/>
    <row r="155" ht="16.5" customHeight="1" x14ac:dyDescent="0.2"/>
    <row r="156" ht="15" customHeight="1" x14ac:dyDescent="0.2"/>
    <row r="157" ht="11.25" customHeight="1" x14ac:dyDescent="0.2"/>
    <row r="158" ht="15" customHeight="1" x14ac:dyDescent="0.2"/>
    <row r="159" ht="13.5" customHeight="1" x14ac:dyDescent="0.2"/>
    <row r="160" ht="17.25" customHeight="1" x14ac:dyDescent="0.2"/>
    <row r="161" ht="24" customHeight="1" x14ac:dyDescent="0.2"/>
    <row r="162" ht="27.75" customHeight="1" x14ac:dyDescent="0.2"/>
    <row r="163" ht="24.75" customHeight="1" x14ac:dyDescent="0.2"/>
    <row r="164" ht="25.5" customHeight="1" x14ac:dyDescent="0.2"/>
    <row r="165" ht="35.25" customHeight="1" x14ac:dyDescent="0.2"/>
    <row r="166" ht="16.5" customHeight="1" x14ac:dyDescent="0.2"/>
    <row r="167" ht="12.75" customHeight="1" x14ac:dyDescent="0.2"/>
    <row r="168" ht="18.75" customHeight="1" x14ac:dyDescent="0.2"/>
    <row r="170" ht="12.75" customHeight="1" x14ac:dyDescent="0.2"/>
    <row r="173" ht="18" customHeight="1" x14ac:dyDescent="0.2"/>
    <row r="174" ht="19.5" customHeight="1" x14ac:dyDescent="0.2"/>
    <row r="175" ht="18" customHeight="1" x14ac:dyDescent="0.2"/>
    <row r="176" ht="13.5" customHeight="1" x14ac:dyDescent="0.2"/>
    <row r="177" ht="12.75" customHeight="1" x14ac:dyDescent="0.2"/>
    <row r="178" ht="17.25" customHeight="1" x14ac:dyDescent="0.2"/>
    <row r="179" ht="17.25" customHeight="1" x14ac:dyDescent="0.2"/>
    <row r="180" ht="17.25" customHeight="1" x14ac:dyDescent="0.2"/>
    <row r="182" ht="12.75" customHeight="1" x14ac:dyDescent="0.2"/>
    <row r="186" ht="21" customHeight="1" x14ac:dyDescent="0.2"/>
    <row r="187" ht="22.5" customHeight="1" x14ac:dyDescent="0.2"/>
    <row r="188" ht="14.25" customHeight="1" x14ac:dyDescent="0.2"/>
    <row r="189" ht="15.75" customHeight="1" x14ac:dyDescent="0.2"/>
    <row r="190" ht="21.75" customHeight="1" x14ac:dyDescent="0.2"/>
    <row r="191" ht="19.5" customHeight="1" x14ac:dyDescent="0.2"/>
    <row r="192" ht="18.75" customHeight="1" x14ac:dyDescent="0.2"/>
  </sheetData>
  <mergeCells count="69">
    <mergeCell ref="C14:D19"/>
    <mergeCell ref="C41:D43"/>
    <mergeCell ref="B41:B43"/>
    <mergeCell ref="B23:B25"/>
    <mergeCell ref="B20:B22"/>
    <mergeCell ref="C38:D40"/>
    <mergeCell ref="B38:B40"/>
    <mergeCell ref="C20:D22"/>
    <mergeCell ref="C23:D25"/>
    <mergeCell ref="C26:D28"/>
    <mergeCell ref="C35:D37"/>
    <mergeCell ref="C29:D31"/>
    <mergeCell ref="B32:B34"/>
    <mergeCell ref="C32:D34"/>
    <mergeCell ref="A77:A79"/>
    <mergeCell ref="B77:B79"/>
    <mergeCell ref="B53:B55"/>
    <mergeCell ref="A53:A55"/>
    <mergeCell ref="B56:B58"/>
    <mergeCell ref="A59:A62"/>
    <mergeCell ref="A63:A66"/>
    <mergeCell ref="B63:B66"/>
    <mergeCell ref="A74:A76"/>
    <mergeCell ref="A56:A58"/>
    <mergeCell ref="A67:A69"/>
    <mergeCell ref="A70:A73"/>
    <mergeCell ref="C74:D79"/>
    <mergeCell ref="B44:B46"/>
    <mergeCell ref="B59:B62"/>
    <mergeCell ref="B67:B69"/>
    <mergeCell ref="B74:B76"/>
    <mergeCell ref="B70:B73"/>
    <mergeCell ref="C44:D46"/>
    <mergeCell ref="C47:D58"/>
    <mergeCell ref="C59:D62"/>
    <mergeCell ref="C63:D73"/>
    <mergeCell ref="C6:D6"/>
    <mergeCell ref="A11:A13"/>
    <mergeCell ref="A7:D10"/>
    <mergeCell ref="B1:E1"/>
    <mergeCell ref="B11:B13"/>
    <mergeCell ref="C11:D13"/>
    <mergeCell ref="F1:K1"/>
    <mergeCell ref="A3:K3"/>
    <mergeCell ref="A4:A5"/>
    <mergeCell ref="B4:B5"/>
    <mergeCell ref="C4:D5"/>
    <mergeCell ref="E4:E5"/>
    <mergeCell ref="F4:K4"/>
    <mergeCell ref="A35:A37"/>
    <mergeCell ref="B26:B28"/>
    <mergeCell ref="A26:A28"/>
    <mergeCell ref="B35:B37"/>
    <mergeCell ref="A20:A22"/>
    <mergeCell ref="A23:A25"/>
    <mergeCell ref="A32:A34"/>
    <mergeCell ref="A50:A52"/>
    <mergeCell ref="B50:B52"/>
    <mergeCell ref="A41:A43"/>
    <mergeCell ref="A38:A40"/>
    <mergeCell ref="A44:A46"/>
    <mergeCell ref="A47:A49"/>
    <mergeCell ref="B47:B49"/>
    <mergeCell ref="A14:A16"/>
    <mergeCell ref="B14:B16"/>
    <mergeCell ref="A29:A31"/>
    <mergeCell ref="B29:B31"/>
    <mergeCell ref="A17:A19"/>
    <mergeCell ref="B17:B19"/>
  </mergeCells>
  <pageMargins left="0.35433070866141736" right="0.35433070866141736" top="0.39370078740157483" bottom="0.39370078740157483" header="0" footer="0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 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Кузнецова Евгения В.</cp:lastModifiedBy>
  <cp:lastPrinted>2024-12-17T22:10:42Z</cp:lastPrinted>
  <dcterms:created xsi:type="dcterms:W3CDTF">1996-10-08T23:32:33Z</dcterms:created>
  <dcterms:modified xsi:type="dcterms:W3CDTF">2024-12-17T22:10:53Z</dcterms:modified>
</cp:coreProperties>
</file>